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nited Breweries Ltd Annexure K\"/>
    </mc:Choice>
  </mc:AlternateContent>
  <bookViews>
    <workbookView xWindow="0" yWindow="0" windowWidth="20490" windowHeight="7755" tabRatio="738"/>
  </bookViews>
  <sheets>
    <sheet name="UB Bombay Primary" sheetId="3" r:id="rId1"/>
    <sheet name="UB Mount Primary" sheetId="2" r:id="rId2"/>
    <sheet name="UB Aurangabad H-8 Primary" sheetId="16" r:id="rId3"/>
    <sheet name="UB Aurangabad L-10 Secondary" sheetId="7" r:id="rId4"/>
    <sheet name="UB Shahjahanpur Secondary" sheetId="8" r:id="rId5"/>
    <sheet name="UB Dharuhera Secondary" sheetId="9" r:id="rId6"/>
    <sheet name="UB GOA Secondary" sheetId="10" r:id="rId7"/>
    <sheet name="UB Bombay Secondary" sheetId="12" r:id="rId8"/>
    <sheet name="UB Mount Secondary" sheetId="14" r:id="rId9"/>
    <sheet name="UB Aurangabad H-8 Secondary" sheetId="15" r:id="rId10"/>
    <sheet name="UB Pali Hills Secondary" sheetId="17" r:id="rId11"/>
  </sheets>
  <definedNames>
    <definedName name="_xlnm.Print_Area" localSheetId="2">'UB Aurangabad H-8 Primary'!$B$2:$O$50</definedName>
    <definedName name="_xlnm.Print_Area" localSheetId="9">'UB Aurangabad H-8 Secondary'!$B$2:$O$50</definedName>
    <definedName name="_xlnm.Print_Area" localSheetId="3">'UB Aurangabad L-10 Secondary'!$B$2:$O$62</definedName>
    <definedName name="_xlnm.Print_Area" localSheetId="0">'UB Bombay Primary'!$B$2:$O$59</definedName>
    <definedName name="_xlnm.Print_Area" localSheetId="7">'UB Bombay Secondary'!$B$2:$O$83</definedName>
    <definedName name="_xlnm.Print_Area" localSheetId="5">'UB Dharuhera Secondary'!$B$2:$O$38</definedName>
    <definedName name="_xlnm.Print_Area" localSheetId="6">'UB GOA Secondary'!$B$2:$O$66</definedName>
    <definedName name="_xlnm.Print_Area" localSheetId="1">'UB Mount Primary'!$B$1:$O$69</definedName>
    <definedName name="_xlnm.Print_Area" localSheetId="8">'UB Mount Secondary'!$A$1:$O$53</definedName>
    <definedName name="_xlnm.Print_Area" localSheetId="10">'UB Pali Hills Secondary'!$A$1:$O$55</definedName>
    <definedName name="_xlnm.Print_Area" localSheetId="4">'UB Shahjahanpur Secondary'!$B$2:$O$50</definedName>
  </definedNames>
  <calcPr calcId="152511"/>
</workbook>
</file>

<file path=xl/calcChain.xml><?xml version="1.0" encoding="utf-8"?>
<calcChain xmlns="http://schemas.openxmlformats.org/spreadsheetml/2006/main">
  <c r="O32" i="17" l="1"/>
  <c r="N32" i="17"/>
  <c r="N28" i="17"/>
  <c r="O28" i="17" s="1"/>
  <c r="O24" i="17"/>
  <c r="N24" i="17"/>
  <c r="N20" i="17"/>
  <c r="O20" i="17" s="1"/>
  <c r="N48" i="10"/>
  <c r="O48" i="10" s="1"/>
  <c r="N44" i="10"/>
  <c r="O44" i="10" s="1"/>
  <c r="N40" i="10"/>
  <c r="O40" i="10" s="1"/>
  <c r="N36" i="10"/>
  <c r="O36" i="10" s="1"/>
  <c r="N32" i="10"/>
  <c r="O32" i="10" s="1"/>
  <c r="N28" i="10"/>
  <c r="O28" i="10" s="1"/>
  <c r="N24" i="10"/>
  <c r="O24" i="10" s="1"/>
  <c r="N20" i="10"/>
  <c r="O20" i="10" s="1"/>
  <c r="N20" i="9"/>
  <c r="O20" i="9" s="1"/>
  <c r="N32" i="8"/>
  <c r="O32" i="8" s="1"/>
  <c r="N28" i="8"/>
  <c r="O28" i="8" s="1"/>
  <c r="N24" i="8"/>
  <c r="O24" i="8" s="1"/>
  <c r="N20" i="8"/>
  <c r="O20" i="8" s="1"/>
  <c r="N20" i="7"/>
  <c r="O20" i="7" s="1"/>
  <c r="N28" i="7"/>
  <c r="O28" i="7" s="1"/>
  <c r="N24" i="7"/>
  <c r="O24" i="7" s="1"/>
  <c r="O44" i="7"/>
  <c r="N44" i="7"/>
  <c r="N40" i="7"/>
  <c r="O40" i="7" s="1"/>
  <c r="O36" i="7"/>
  <c r="N36" i="7"/>
  <c r="N32" i="7"/>
  <c r="O32" i="7" s="1"/>
  <c r="N32" i="15"/>
  <c r="O32" i="15" s="1"/>
  <c r="N28" i="15"/>
  <c r="O28" i="15" s="1"/>
  <c r="N24" i="15"/>
  <c r="O24" i="15" s="1"/>
  <c r="N20" i="15"/>
  <c r="O20" i="15" s="1"/>
  <c r="N32" i="16" l="1"/>
  <c r="O32" i="16" s="1"/>
  <c r="N28" i="16"/>
  <c r="O28" i="16" s="1"/>
  <c r="N24" i="16"/>
  <c r="O24" i="16" s="1"/>
  <c r="N20" i="16"/>
  <c r="O20" i="16" s="1"/>
  <c r="N32" i="14"/>
  <c r="O32" i="14" s="1"/>
  <c r="N28" i="14"/>
  <c r="O28" i="14" s="1"/>
  <c r="N24" i="14"/>
  <c r="O24" i="14" s="1"/>
  <c r="N20" i="14"/>
  <c r="O20" i="14" s="1"/>
  <c r="N48" i="2"/>
  <c r="O48" i="2" s="1"/>
  <c r="N44" i="2"/>
  <c r="O44" i="2" s="1"/>
  <c r="N40" i="2"/>
  <c r="O40" i="2" s="1"/>
  <c r="N36" i="2"/>
  <c r="O36" i="2" s="1"/>
  <c r="N32" i="2"/>
  <c r="O32" i="2" s="1"/>
  <c r="N28" i="2"/>
  <c r="O28" i="2" s="1"/>
  <c r="N24" i="2"/>
  <c r="O24" i="2" s="1"/>
  <c r="N20" i="2"/>
  <c r="O20" i="2" s="1"/>
  <c r="N64" i="12"/>
  <c r="O64" i="12" s="1"/>
  <c r="N60" i="12"/>
  <c r="O60" i="12" s="1"/>
  <c r="N56" i="12"/>
  <c r="O56" i="12" s="1"/>
  <c r="N52" i="12"/>
  <c r="O52" i="12" s="1"/>
  <c r="N48" i="12"/>
  <c r="O48" i="12" s="1"/>
  <c r="N44" i="12"/>
  <c r="O44" i="12" s="1"/>
  <c r="N40" i="12"/>
  <c r="O40" i="12" s="1"/>
  <c r="N36" i="12"/>
  <c r="O36" i="12" s="1"/>
  <c r="N32" i="12"/>
  <c r="O32" i="12" s="1"/>
  <c r="N28" i="12"/>
  <c r="O28" i="12" s="1"/>
  <c r="N24" i="12"/>
  <c r="O24" i="12" s="1"/>
  <c r="N20" i="12"/>
  <c r="O20" i="12" s="1"/>
  <c r="N40" i="3"/>
  <c r="O40" i="3" s="1"/>
  <c r="N36" i="3"/>
  <c r="O36" i="3" s="1"/>
  <c r="N32" i="3"/>
  <c r="O32" i="3" s="1"/>
  <c r="N28" i="3"/>
  <c r="O28" i="3" s="1"/>
  <c r="N24" i="3"/>
  <c r="O24" i="3" s="1"/>
  <c r="N20" i="3"/>
  <c r="O20" i="3" s="1"/>
</calcChain>
</file>

<file path=xl/sharedStrings.xml><?xml version="1.0" encoding="utf-8"?>
<sst xmlns="http://schemas.openxmlformats.org/spreadsheetml/2006/main" count="849" uniqueCount="81">
  <si>
    <t>Name of the Company: United Breweries Limited</t>
  </si>
  <si>
    <t>Name of : Bottling Plant</t>
  </si>
  <si>
    <t>S.No.</t>
  </si>
  <si>
    <t>Brand Name</t>
  </si>
  <si>
    <t>Label Name</t>
  </si>
  <si>
    <t>Pack Size</t>
  </si>
  <si>
    <t xml:space="preserve">No of bottles </t>
  </si>
  <si>
    <t>Strength      (PL/BL)</t>
  </si>
  <si>
    <t>Beer</t>
  </si>
  <si>
    <t>650 ml</t>
  </si>
  <si>
    <t>Alcohol Content  Less than 5% V/V</t>
  </si>
  <si>
    <t>YES</t>
  </si>
  <si>
    <t>Not Applicable</t>
  </si>
  <si>
    <t>325 ml</t>
  </si>
  <si>
    <t>330 ml</t>
  </si>
  <si>
    <t>500 ml</t>
  </si>
  <si>
    <t>I declare that the information furnished above is true and correct</t>
  </si>
  <si>
    <t>Designation :</t>
  </si>
  <si>
    <t>Address :</t>
  </si>
  <si>
    <t>Place : Raipur (C.G.)</t>
  </si>
  <si>
    <t>Name : Pankaj Malik</t>
  </si>
  <si>
    <t>Signature of Chief Executive / Power of Attorney Holder</t>
  </si>
  <si>
    <t>Whether the Label been Registered with the Excise Commissioner, Chhattisgarh YES / NO If so furnish. Regn. No.</t>
  </si>
  <si>
    <t>ANNEXURE - K</t>
  </si>
  <si>
    <t>RATE OFFER</t>
  </si>
  <si>
    <t xml:space="preserve">FOR (Freight on Receipt) rates for Brand/ Labels to be Supplied to CSBC </t>
  </si>
  <si>
    <t xml:space="preserve">         1) Bombay Breweries Ltd., Mumbai, Maharashtra</t>
  </si>
  <si>
    <t>CAN</t>
  </si>
  <si>
    <t>GLASS</t>
  </si>
  <si>
    <t>GLASS / CAN</t>
  </si>
  <si>
    <t>KINGFISHER PREMIUM LAGER BEER</t>
  </si>
  <si>
    <t>KINGFISHER STRONG PREMIUM BEER</t>
  </si>
  <si>
    <t>Alcohol Content  Less than 8% V/V</t>
  </si>
  <si>
    <t>KINGFISHER ULTRA LAGER BEER</t>
  </si>
  <si>
    <t>HEINEKEN LAGER BEER</t>
  </si>
  <si>
    <t>CG 425 / 2016-17</t>
  </si>
  <si>
    <t>CG 424 / 2016-17</t>
  </si>
  <si>
    <t>CG 266 / 2015-16</t>
  </si>
  <si>
    <t>CG 260 / 2015-16</t>
  </si>
  <si>
    <t>Where there is the change in the Supplier of any Brand / Label already registered with the Corporation, the present supplier shall enclose ""No Objection Certificate" from the former Supplier.</t>
  </si>
  <si>
    <t xml:space="preserve">         1)  Mount Everest Breweries Ltd. - Indore - Madhya Pradesh</t>
  </si>
  <si>
    <t>CG 264 / 2015-16</t>
  </si>
  <si>
    <t>CG 267 / 2015-16</t>
  </si>
  <si>
    <t>CG 422 / 2016-17</t>
  </si>
  <si>
    <t>CG 261/ 2015-16</t>
  </si>
  <si>
    <t xml:space="preserve">         1)  United Breweries Ltd. - Shahjahanpur - Rajasthan</t>
  </si>
  <si>
    <t>CG 444 / 2016-17</t>
  </si>
  <si>
    <t>CG 443 / 2016-17</t>
  </si>
  <si>
    <t xml:space="preserve">         1)  United Breweries Ltd. - Dharuhera - Haryana</t>
  </si>
  <si>
    <t>CG 423 / 2016-17</t>
  </si>
  <si>
    <t xml:space="preserve">         1)  United Breweries Ltd. - Ponda - GOA</t>
  </si>
  <si>
    <t>CG 442 / 2016-17</t>
  </si>
  <si>
    <t>CG 441 / 2016-17</t>
  </si>
  <si>
    <t>PRIMARY SOURCE</t>
  </si>
  <si>
    <t>SECONDARY SOURCE</t>
  </si>
  <si>
    <t>LANDING PRICES WITH EDP TO CSBC FOR 2019-20</t>
  </si>
  <si>
    <t>Whether the product was approved by the Corporation in the previous year 2018-2019 Yes / No.</t>
  </si>
  <si>
    <t>Whether the product was approved by any      other company in the previous year 2018-19 &amp; if so specify the name of the Compnay and attach NOC from that Company</t>
  </si>
  <si>
    <t>EDP Price to  CSBC                Year 2019-20            (Rs. Per case)</t>
  </si>
  <si>
    <t>Landing Price without Counterviling Duty (CVD)              Year 2019-20                      (Rs. Per case)</t>
  </si>
  <si>
    <t>Excise Duty / CVD Spirit 45% / Malt 35%</t>
  </si>
  <si>
    <t>Final Landing Price to CSBC Year 2019-20   (Rs. Per case)</t>
  </si>
  <si>
    <t xml:space="preserve">Note: 1] Amount should be ANNEXURE-I </t>
  </si>
  <si>
    <t>2] The above Annexure K Should also be Submitted in USB Flash Drive Excel Sheet</t>
  </si>
  <si>
    <t>Date : 06/03/2019</t>
  </si>
  <si>
    <t>KINGFISHER FINE LAGER BEER</t>
  </si>
  <si>
    <t>KINGFISHER FINE STRONG BEER</t>
  </si>
  <si>
    <t>CG 677/ 2018-19</t>
  </si>
  <si>
    <t>CG 678/ 2018-19</t>
  </si>
  <si>
    <t>Applied For</t>
  </si>
  <si>
    <t xml:space="preserve">         1)  United Breweries Ltd. - Aurangabad - H-8,  Maharashtra</t>
  </si>
  <si>
    <t>CG-681/2018-19</t>
  </si>
  <si>
    <t>CG-682/2018-19</t>
  </si>
  <si>
    <t xml:space="preserve"> </t>
  </si>
  <si>
    <t>CG-679/2018-19</t>
  </si>
  <si>
    <t>CG-680/2018-19</t>
  </si>
  <si>
    <t xml:space="preserve">         1)  United Breweries Ltd. - Aurangabad- L-10,  Maharashtra</t>
  </si>
  <si>
    <t xml:space="preserve">         1)  Pali Hills Breweries Pvt. Ltd. - Ramgarh- Jharkhand</t>
  </si>
  <si>
    <t>CG-683/2018-19</t>
  </si>
  <si>
    <t>CG-684/2018-19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</si>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</sst>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8"/>
      <name val="Tahoma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11"/>
      <color indexed="8"/>
      <name val="Calibri"/>
      <family val="2"/>
    </font>
    <font>
      <b/>
      <sz val="12"/>
      <name val="Tahoma"/>
      <family val="2"/>
    </font>
    <font>
      <b/>
      <sz val="9"/>
      <name val="Arial"/>
      <family val="2"/>
    </font>
    <font>
      <b/>
      <sz val="12"/>
      <color rgb="FFFF0000"/>
      <name val="Tahoma"/>
      <family val="2"/>
    </font>
    <font>
      <b/>
      <sz val="13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horizontal="left"/>
    </xf>
    <xf numFmtId="0" fontId="0" fillId="0" borderId="0" xfId="0" applyFont="1"/>
    <xf numFmtId="0" fontId="2" fillId="0" borderId="13" xfId="0" applyFont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Alignment="1"/>
    <xf numFmtId="0" fontId="2" fillId="0" borderId="0" xfId="0" applyFont="1" applyAlignment="1"/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3" xfId="0" applyBorder="1"/>
    <xf numFmtId="0" fontId="0" fillId="0" borderId="21" xfId="0" applyBorder="1"/>
    <xf numFmtId="0" fontId="10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2" fontId="3" fillId="0" borderId="13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/>
    </xf>
    <xf numFmtId="2" fontId="0" fillId="0" borderId="3" xfId="0" applyNumberFormat="1" applyBorder="1"/>
    <xf numFmtId="2" fontId="0" fillId="0" borderId="21" xfId="0" applyNumberFormat="1" applyBorder="1"/>
    <xf numFmtId="0" fontId="3" fillId="0" borderId="14" xfId="0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2" fontId="3" fillId="0" borderId="6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9"/>
  <sheetViews>
    <sheetView tabSelected="1" zoomScale="90" zoomScaleNormal="90" workbookViewId="0">
      <selection activeCell="I9" sqref="I9"/>
    </sheetView>
  </sheetViews>
  <sheetFormatPr defaultRowHeight="12.75" x14ac:dyDescent="0.2"/>
  <cols>
    <col min="1" max="1" width="3.85546875" customWidth="1"/>
    <col min="2" max="2" width="5.28515625" customWidth="1"/>
    <col min="3" max="3" width="12.140625" customWidth="1"/>
    <col min="4" max="4" width="20.7109375" style="16" customWidth="1"/>
    <col min="5" max="5" width="8.5703125" style="16" bestFit="1" customWidth="1"/>
    <col min="6" max="6" width="8" customWidth="1"/>
    <col min="7" max="7" width="7.42578125" customWidth="1"/>
    <col min="8" max="8" width="14.28515625" customWidth="1"/>
    <col min="9" max="9" width="13.85546875" style="19" customWidth="1"/>
    <col min="10" max="10" width="25.7109375" customWidth="1"/>
    <col min="11" max="11" width="20" customWidth="1"/>
    <col min="12" max="13" width="17.7109375" customWidth="1"/>
    <col min="14" max="14" width="18.140625" customWidth="1"/>
    <col min="15" max="15" width="16" customWidth="1"/>
  </cols>
  <sheetData>
    <row r="2" spans="1:13" x14ac:dyDescent="0.2">
      <c r="L2" t="s">
        <v>23</v>
      </c>
    </row>
    <row r="3" spans="1:13" x14ac:dyDescent="0.2">
      <c r="H3" t="s">
        <v>24</v>
      </c>
    </row>
    <row r="5" spans="1:13" x14ac:dyDescent="0.2">
      <c r="J5" t="s">
        <v>25</v>
      </c>
    </row>
    <row r="7" spans="1:13" x14ac:dyDescent="0.2">
      <c r="A7" s="1"/>
      <c r="B7" s="1"/>
      <c r="C7" s="1"/>
      <c r="D7" s="2"/>
      <c r="E7" s="2"/>
      <c r="F7" s="1"/>
      <c r="G7" s="1"/>
      <c r="H7" s="1"/>
      <c r="I7" s="3"/>
      <c r="J7" s="1"/>
      <c r="K7" s="1"/>
      <c r="L7" s="1"/>
      <c r="M7" s="1"/>
    </row>
    <row r="8" spans="1:13" ht="23.25" thickBot="1" x14ac:dyDescent="0.35">
      <c r="A8" s="1"/>
      <c r="B8" s="1"/>
      <c r="C8" s="24" t="s">
        <v>0</v>
      </c>
      <c r="D8" s="4"/>
      <c r="E8" s="4"/>
      <c r="F8" s="4"/>
      <c r="G8" s="4"/>
      <c r="H8" s="1"/>
      <c r="I8" s="3"/>
      <c r="J8" s="1"/>
      <c r="K8" s="1"/>
      <c r="L8" s="1"/>
      <c r="M8" s="1"/>
    </row>
    <row r="9" spans="1:13" ht="22.5" x14ac:dyDescent="0.3">
      <c r="A9" s="1"/>
      <c r="B9" s="1"/>
      <c r="C9" s="5"/>
      <c r="D9" s="5"/>
      <c r="E9" s="5"/>
      <c r="F9" s="5"/>
      <c r="G9" s="5"/>
      <c r="H9" s="1"/>
      <c r="I9" s="3"/>
      <c r="J9" s="62" t="s">
        <v>53</v>
      </c>
      <c r="K9" s="1"/>
      <c r="L9" s="1"/>
      <c r="M9" s="1"/>
    </row>
    <row r="10" spans="1:13" ht="13.5" thickBot="1" x14ac:dyDescent="0.25">
      <c r="A10" s="1"/>
      <c r="B10" s="1"/>
      <c r="C10" s="83" t="s">
        <v>1</v>
      </c>
      <c r="D10" s="83"/>
      <c r="E10" s="83"/>
      <c r="F10" s="1"/>
      <c r="G10" s="1"/>
      <c r="H10" s="1"/>
      <c r="I10" s="3"/>
      <c r="J10" s="63"/>
      <c r="K10" s="1"/>
      <c r="L10" s="1"/>
      <c r="M10" s="1"/>
    </row>
    <row r="11" spans="1:13" x14ac:dyDescent="0.2">
      <c r="A11" s="1"/>
      <c r="B11" s="1"/>
      <c r="C11" s="25" t="s">
        <v>26</v>
      </c>
      <c r="D11" s="25"/>
      <c r="E11" s="25"/>
      <c r="F11" s="1"/>
      <c r="G11" s="1"/>
      <c r="H11" s="1"/>
      <c r="I11" s="3"/>
      <c r="J11" s="1"/>
      <c r="K11" s="1"/>
      <c r="L11" s="1"/>
      <c r="M11" s="1"/>
    </row>
    <row r="12" spans="1:13" x14ac:dyDescent="0.2">
      <c r="A12" s="1"/>
      <c r="B12" s="1"/>
      <c r="C12" s="25"/>
      <c r="D12" s="25"/>
      <c r="E12" s="25"/>
      <c r="F12" s="1"/>
      <c r="G12" s="1"/>
      <c r="H12" s="1"/>
      <c r="I12" s="3"/>
      <c r="J12" s="1"/>
      <c r="K12" s="1"/>
      <c r="L12" s="1"/>
      <c r="M12" s="1"/>
    </row>
    <row r="13" spans="1:13" x14ac:dyDescent="0.2">
      <c r="A13" s="1"/>
      <c r="B13" s="1"/>
      <c r="F13" s="1"/>
      <c r="G13" s="1"/>
      <c r="H13" s="1"/>
      <c r="I13" s="3"/>
      <c r="J13" s="1"/>
      <c r="K13" s="1"/>
      <c r="L13" s="1"/>
      <c r="M13" s="1"/>
    </row>
    <row r="14" spans="1:13" x14ac:dyDescent="0.2">
      <c r="A14" s="1"/>
      <c r="B14" s="1"/>
      <c r="C14" s="1"/>
      <c r="D14" s="2"/>
      <c r="E14" s="2"/>
      <c r="F14" s="1"/>
      <c r="G14" s="1"/>
      <c r="H14" s="1"/>
      <c r="I14" s="3"/>
      <c r="J14" s="1"/>
      <c r="K14" s="1"/>
      <c r="L14" s="1"/>
      <c r="M14" s="1"/>
    </row>
    <row r="15" spans="1:13" x14ac:dyDescent="0.2">
      <c r="A15" s="1"/>
      <c r="B15" s="1"/>
      <c r="C15" s="49" t="s">
        <v>55</v>
      </c>
      <c r="D15" s="49"/>
      <c r="E15" s="49"/>
      <c r="F15" s="1"/>
      <c r="G15" s="1"/>
      <c r="H15" s="1"/>
      <c r="I15" s="3"/>
      <c r="J15" s="1"/>
      <c r="K15" s="1"/>
      <c r="L15" s="1"/>
    </row>
    <row r="16" spans="1:13" x14ac:dyDescent="0.2">
      <c r="A16" s="1"/>
      <c r="B16" s="1"/>
      <c r="C16" s="1"/>
      <c r="D16" s="2"/>
      <c r="E16" s="2"/>
      <c r="F16" s="1"/>
      <c r="G16" s="1"/>
      <c r="H16" s="1"/>
      <c r="I16" s="3"/>
      <c r="J16" s="1"/>
      <c r="K16" s="1"/>
      <c r="L16" s="1"/>
      <c r="M16" s="1"/>
    </row>
    <row r="17" spans="1:15" ht="13.5" thickBot="1" x14ac:dyDescent="0.25">
      <c r="A17" s="1"/>
      <c r="B17" s="1"/>
      <c r="C17" s="1"/>
      <c r="D17" s="2"/>
      <c r="E17" s="2"/>
      <c r="F17" s="1"/>
      <c r="G17" s="1"/>
      <c r="H17" s="1"/>
      <c r="I17" s="3"/>
      <c r="J17" s="1"/>
      <c r="K17" s="1"/>
      <c r="L17" s="1"/>
      <c r="M17" s="1"/>
    </row>
    <row r="18" spans="1:15" ht="90.75" thickBot="1" x14ac:dyDescent="0.25">
      <c r="A18" s="1"/>
      <c r="B18" s="6" t="s">
        <v>2</v>
      </c>
      <c r="C18" s="7" t="s">
        <v>3</v>
      </c>
      <c r="D18" s="8" t="s">
        <v>4</v>
      </c>
      <c r="E18" s="7" t="s">
        <v>29</v>
      </c>
      <c r="F18" s="8" t="s">
        <v>5</v>
      </c>
      <c r="G18" s="7" t="s">
        <v>6</v>
      </c>
      <c r="H18" s="9" t="s">
        <v>7</v>
      </c>
      <c r="I18" s="10" t="s">
        <v>56</v>
      </c>
      <c r="J18" s="10" t="s">
        <v>22</v>
      </c>
      <c r="K18" s="10" t="s">
        <v>57</v>
      </c>
      <c r="L18" s="48" t="s">
        <v>58</v>
      </c>
      <c r="M18" s="23" t="s">
        <v>59</v>
      </c>
      <c r="N18" s="23" t="s">
        <v>60</v>
      </c>
      <c r="O18" s="23" t="s">
        <v>61</v>
      </c>
    </row>
    <row r="19" spans="1:15" ht="13.5" thickBot="1" x14ac:dyDescent="0.25">
      <c r="A19" s="1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5"/>
      <c r="M19" s="44"/>
      <c r="N19" s="46"/>
      <c r="O19" s="47"/>
    </row>
    <row r="20" spans="1:15" ht="12.75" customHeight="1" x14ac:dyDescent="0.2">
      <c r="A20" s="1"/>
      <c r="B20" s="84">
        <v>1</v>
      </c>
      <c r="C20" s="71" t="s">
        <v>8</v>
      </c>
      <c r="D20" s="74" t="s">
        <v>33</v>
      </c>
      <c r="E20" s="71" t="s">
        <v>28</v>
      </c>
      <c r="F20" s="71" t="s">
        <v>9</v>
      </c>
      <c r="G20" s="77">
        <v>12</v>
      </c>
      <c r="H20" s="80" t="s">
        <v>10</v>
      </c>
      <c r="I20" s="77" t="s">
        <v>11</v>
      </c>
      <c r="J20" s="12"/>
      <c r="K20" s="77" t="s">
        <v>12</v>
      </c>
      <c r="L20" s="59">
        <v>376.75</v>
      </c>
      <c r="M20" s="59">
        <v>696</v>
      </c>
      <c r="N20" s="59">
        <f>M20*35%</f>
        <v>243.6</v>
      </c>
      <c r="O20" s="65">
        <f>M20+N20</f>
        <v>939.6</v>
      </c>
    </row>
    <row r="21" spans="1:15" x14ac:dyDescent="0.2">
      <c r="A21" s="1"/>
      <c r="B21" s="85"/>
      <c r="C21" s="72"/>
      <c r="D21" s="75"/>
      <c r="E21" s="72"/>
      <c r="F21" s="72"/>
      <c r="G21" s="78"/>
      <c r="H21" s="81"/>
      <c r="I21" s="78"/>
      <c r="J21" s="26" t="s">
        <v>37</v>
      </c>
      <c r="K21" s="78"/>
      <c r="L21" s="60"/>
      <c r="M21" s="60"/>
      <c r="N21" s="60"/>
      <c r="O21" s="66"/>
    </row>
    <row r="22" spans="1:15" ht="13.5" thickBot="1" x14ac:dyDescent="0.25">
      <c r="A22" s="1"/>
      <c r="B22" s="86"/>
      <c r="C22" s="73"/>
      <c r="D22" s="76"/>
      <c r="E22" s="73"/>
      <c r="F22" s="73"/>
      <c r="G22" s="79"/>
      <c r="H22" s="82"/>
      <c r="I22" s="79"/>
      <c r="J22" s="27"/>
      <c r="K22" s="79"/>
      <c r="L22" s="61"/>
      <c r="M22" s="61"/>
      <c r="N22" s="61"/>
      <c r="O22" s="67"/>
    </row>
    <row r="23" spans="1:15" ht="13.5" thickBot="1" x14ac:dyDescent="0.25">
      <c r="A23" s="1"/>
      <c r="B23" s="28"/>
      <c r="C23" s="29"/>
      <c r="D23" s="30"/>
      <c r="E23" s="29"/>
      <c r="F23" s="29"/>
      <c r="G23" s="22"/>
      <c r="H23" s="31"/>
      <c r="I23" s="22"/>
      <c r="J23" s="32"/>
      <c r="K23" s="22"/>
      <c r="L23" s="50"/>
      <c r="M23" s="50"/>
      <c r="N23" s="50"/>
      <c r="O23" s="51"/>
    </row>
    <row r="24" spans="1:15" ht="12.75" customHeight="1" x14ac:dyDescent="0.2">
      <c r="A24" s="1"/>
      <c r="B24" s="68">
        <v>2</v>
      </c>
      <c r="C24" s="71" t="s">
        <v>8</v>
      </c>
      <c r="D24" s="74" t="s">
        <v>33</v>
      </c>
      <c r="E24" s="71" t="s">
        <v>28</v>
      </c>
      <c r="F24" s="71" t="s">
        <v>14</v>
      </c>
      <c r="G24" s="77">
        <v>24</v>
      </c>
      <c r="H24" s="80" t="s">
        <v>10</v>
      </c>
      <c r="I24" s="77" t="s">
        <v>11</v>
      </c>
      <c r="J24" s="12"/>
      <c r="K24" s="77" t="s">
        <v>12</v>
      </c>
      <c r="L24" s="59">
        <v>411.4</v>
      </c>
      <c r="M24" s="59">
        <v>738</v>
      </c>
      <c r="N24" s="59">
        <f>M24*35%</f>
        <v>258.3</v>
      </c>
      <c r="O24" s="65">
        <f>M24+N24</f>
        <v>996.3</v>
      </c>
    </row>
    <row r="25" spans="1:15" x14ac:dyDescent="0.2">
      <c r="A25" s="1"/>
      <c r="B25" s="69"/>
      <c r="C25" s="72"/>
      <c r="D25" s="75"/>
      <c r="E25" s="72"/>
      <c r="F25" s="72"/>
      <c r="G25" s="78"/>
      <c r="H25" s="81"/>
      <c r="I25" s="78"/>
      <c r="J25" s="26" t="s">
        <v>37</v>
      </c>
      <c r="K25" s="78"/>
      <c r="L25" s="60"/>
      <c r="M25" s="60"/>
      <c r="N25" s="60"/>
      <c r="O25" s="66"/>
    </row>
    <row r="26" spans="1:15" ht="13.5" thickBot="1" x14ac:dyDescent="0.25">
      <c r="A26" s="1"/>
      <c r="B26" s="70"/>
      <c r="C26" s="73"/>
      <c r="D26" s="76"/>
      <c r="E26" s="73"/>
      <c r="F26" s="73"/>
      <c r="G26" s="79"/>
      <c r="H26" s="82"/>
      <c r="I26" s="79"/>
      <c r="J26" s="27"/>
      <c r="K26" s="79"/>
      <c r="L26" s="61"/>
      <c r="M26" s="61"/>
      <c r="N26" s="61"/>
      <c r="O26" s="67"/>
    </row>
    <row r="27" spans="1:15" ht="13.5" thickBot="1" x14ac:dyDescent="0.25">
      <c r="A27" s="1"/>
      <c r="B27" s="28"/>
      <c r="C27" s="29"/>
      <c r="D27" s="30"/>
      <c r="E27" s="29"/>
      <c r="F27" s="29"/>
      <c r="G27" s="22"/>
      <c r="H27" s="31"/>
      <c r="I27" s="22"/>
      <c r="J27" s="32"/>
      <c r="K27" s="22"/>
      <c r="L27" s="50"/>
      <c r="M27" s="50"/>
      <c r="N27" s="50"/>
      <c r="O27" s="51"/>
    </row>
    <row r="28" spans="1:15" ht="12.75" customHeight="1" x14ac:dyDescent="0.2">
      <c r="A28" s="1"/>
      <c r="B28" s="68">
        <v>3</v>
      </c>
      <c r="C28" s="71" t="s">
        <v>8</v>
      </c>
      <c r="D28" s="74" t="s">
        <v>33</v>
      </c>
      <c r="E28" s="71" t="s">
        <v>27</v>
      </c>
      <c r="F28" s="71" t="s">
        <v>15</v>
      </c>
      <c r="G28" s="77">
        <v>24</v>
      </c>
      <c r="H28" s="80" t="s">
        <v>10</v>
      </c>
      <c r="I28" s="77" t="s">
        <v>11</v>
      </c>
      <c r="J28" s="12"/>
      <c r="K28" s="77" t="s">
        <v>12</v>
      </c>
      <c r="L28" s="59">
        <v>502.48</v>
      </c>
      <c r="M28" s="59">
        <v>945</v>
      </c>
      <c r="N28" s="59">
        <f>M28*35%</f>
        <v>330.75</v>
      </c>
      <c r="O28" s="65">
        <f>M28+N28</f>
        <v>1275.75</v>
      </c>
    </row>
    <row r="29" spans="1:15" x14ac:dyDescent="0.2">
      <c r="A29" s="1"/>
      <c r="B29" s="69"/>
      <c r="C29" s="72"/>
      <c r="D29" s="75"/>
      <c r="E29" s="72"/>
      <c r="F29" s="72"/>
      <c r="G29" s="78"/>
      <c r="H29" s="81"/>
      <c r="I29" s="78"/>
      <c r="J29" s="26" t="s">
        <v>37</v>
      </c>
      <c r="K29" s="78"/>
      <c r="L29" s="60"/>
      <c r="M29" s="60"/>
      <c r="N29" s="60"/>
      <c r="O29" s="66"/>
    </row>
    <row r="30" spans="1:15" ht="13.5" thickBot="1" x14ac:dyDescent="0.25">
      <c r="A30" s="1"/>
      <c r="B30" s="70"/>
      <c r="C30" s="73"/>
      <c r="D30" s="76"/>
      <c r="E30" s="73"/>
      <c r="F30" s="73"/>
      <c r="G30" s="79"/>
      <c r="H30" s="82"/>
      <c r="I30" s="79"/>
      <c r="J30" s="27"/>
      <c r="K30" s="79"/>
      <c r="L30" s="61"/>
      <c r="M30" s="61"/>
      <c r="N30" s="61"/>
      <c r="O30" s="67"/>
    </row>
    <row r="31" spans="1:15" ht="13.5" thickBot="1" x14ac:dyDescent="0.25">
      <c r="A31" s="1"/>
      <c r="B31" s="28"/>
      <c r="C31" s="29"/>
      <c r="D31" s="30"/>
      <c r="E31" s="29"/>
      <c r="F31" s="29"/>
      <c r="G31" s="22"/>
      <c r="H31" s="31"/>
      <c r="I31" s="22"/>
      <c r="J31" s="32"/>
      <c r="K31" s="22"/>
      <c r="L31" s="50"/>
      <c r="M31" s="50"/>
      <c r="N31" s="50"/>
      <c r="O31" s="51"/>
    </row>
    <row r="32" spans="1:15" x14ac:dyDescent="0.2">
      <c r="A32" s="1"/>
      <c r="B32" s="68">
        <v>4</v>
      </c>
      <c r="C32" s="71" t="s">
        <v>8</v>
      </c>
      <c r="D32" s="74" t="s">
        <v>34</v>
      </c>
      <c r="E32" s="71" t="s">
        <v>28</v>
      </c>
      <c r="F32" s="71" t="s">
        <v>9</v>
      </c>
      <c r="G32" s="77">
        <v>12</v>
      </c>
      <c r="H32" s="80" t="s">
        <v>10</v>
      </c>
      <c r="I32" s="77" t="s">
        <v>11</v>
      </c>
      <c r="J32" s="12"/>
      <c r="K32" s="77" t="s">
        <v>12</v>
      </c>
      <c r="L32" s="59">
        <v>502.38</v>
      </c>
      <c r="M32" s="59">
        <v>839</v>
      </c>
      <c r="N32" s="59">
        <f>M32*35%</f>
        <v>293.64999999999998</v>
      </c>
      <c r="O32" s="65">
        <f>M32+N32</f>
        <v>1132.6500000000001</v>
      </c>
    </row>
    <row r="33" spans="1:15" x14ac:dyDescent="0.2">
      <c r="A33" s="1"/>
      <c r="B33" s="69"/>
      <c r="C33" s="72"/>
      <c r="D33" s="75"/>
      <c r="E33" s="72"/>
      <c r="F33" s="72"/>
      <c r="G33" s="78"/>
      <c r="H33" s="81"/>
      <c r="I33" s="78"/>
      <c r="J33" s="26" t="s">
        <v>38</v>
      </c>
      <c r="K33" s="78"/>
      <c r="L33" s="60"/>
      <c r="M33" s="60"/>
      <c r="N33" s="60"/>
      <c r="O33" s="66"/>
    </row>
    <row r="34" spans="1:15" ht="13.5" thickBot="1" x14ac:dyDescent="0.25">
      <c r="A34" s="1"/>
      <c r="B34" s="70"/>
      <c r="C34" s="73"/>
      <c r="D34" s="76"/>
      <c r="E34" s="73"/>
      <c r="F34" s="73"/>
      <c r="G34" s="79"/>
      <c r="H34" s="82"/>
      <c r="I34" s="79"/>
      <c r="J34" s="27"/>
      <c r="K34" s="79"/>
      <c r="L34" s="61"/>
      <c r="M34" s="61"/>
      <c r="N34" s="61"/>
      <c r="O34" s="67"/>
    </row>
    <row r="35" spans="1:15" ht="13.5" thickBot="1" x14ac:dyDescent="0.25">
      <c r="A35" s="1"/>
      <c r="B35" s="28"/>
      <c r="C35" s="29"/>
      <c r="D35" s="30"/>
      <c r="E35" s="29"/>
      <c r="F35" s="29"/>
      <c r="G35" s="22"/>
      <c r="H35" s="31"/>
      <c r="I35" s="22"/>
      <c r="J35" s="32"/>
      <c r="K35" s="22"/>
      <c r="L35" s="50"/>
      <c r="M35" s="50"/>
      <c r="N35" s="50"/>
      <c r="O35" s="51"/>
    </row>
    <row r="36" spans="1:15" ht="12.75" customHeight="1" x14ac:dyDescent="0.2">
      <c r="A36" s="1"/>
      <c r="B36" s="68">
        <v>5</v>
      </c>
      <c r="C36" s="71" t="s">
        <v>8</v>
      </c>
      <c r="D36" s="74" t="s">
        <v>34</v>
      </c>
      <c r="E36" s="71" t="s">
        <v>28</v>
      </c>
      <c r="F36" s="71" t="s">
        <v>14</v>
      </c>
      <c r="G36" s="77">
        <v>24</v>
      </c>
      <c r="H36" s="80" t="s">
        <v>10</v>
      </c>
      <c r="I36" s="77" t="s">
        <v>11</v>
      </c>
      <c r="J36" s="12"/>
      <c r="K36" s="77" t="s">
        <v>12</v>
      </c>
      <c r="L36" s="59">
        <v>540.88</v>
      </c>
      <c r="M36" s="59">
        <v>888</v>
      </c>
      <c r="N36" s="59">
        <f>M36*35%</f>
        <v>310.79999999999995</v>
      </c>
      <c r="O36" s="65">
        <f>M36+N36</f>
        <v>1198.8</v>
      </c>
    </row>
    <row r="37" spans="1:15" x14ac:dyDescent="0.2">
      <c r="A37" s="1"/>
      <c r="B37" s="69"/>
      <c r="C37" s="72"/>
      <c r="D37" s="75"/>
      <c r="E37" s="72"/>
      <c r="F37" s="72"/>
      <c r="G37" s="78"/>
      <c r="H37" s="81"/>
      <c r="I37" s="78"/>
      <c r="J37" s="26" t="s">
        <v>38</v>
      </c>
      <c r="K37" s="78"/>
      <c r="L37" s="60"/>
      <c r="M37" s="60"/>
      <c r="N37" s="60"/>
      <c r="O37" s="66"/>
    </row>
    <row r="38" spans="1:15" ht="13.5" thickBot="1" x14ac:dyDescent="0.25">
      <c r="A38" s="1"/>
      <c r="B38" s="70"/>
      <c r="C38" s="73"/>
      <c r="D38" s="76"/>
      <c r="E38" s="73"/>
      <c r="F38" s="73"/>
      <c r="G38" s="79"/>
      <c r="H38" s="82"/>
      <c r="I38" s="79"/>
      <c r="J38" s="27"/>
      <c r="K38" s="79"/>
      <c r="L38" s="61"/>
      <c r="M38" s="61"/>
      <c r="N38" s="61"/>
      <c r="O38" s="67"/>
    </row>
    <row r="39" spans="1:15" ht="13.5" thickBot="1" x14ac:dyDescent="0.25">
      <c r="A39" s="1"/>
      <c r="B39" s="28"/>
      <c r="C39" s="29"/>
      <c r="D39" s="30"/>
      <c r="E39" s="29"/>
      <c r="F39" s="29"/>
      <c r="G39" s="22"/>
      <c r="H39" s="31"/>
      <c r="I39" s="22"/>
      <c r="J39" s="32"/>
      <c r="K39" s="22"/>
      <c r="L39" s="50"/>
      <c r="M39" s="50"/>
      <c r="N39" s="50"/>
      <c r="O39" s="51"/>
    </row>
    <row r="40" spans="1:15" ht="12.75" customHeight="1" x14ac:dyDescent="0.2">
      <c r="A40" s="1"/>
      <c r="B40" s="68">
        <v>6</v>
      </c>
      <c r="C40" s="71" t="s">
        <v>8</v>
      </c>
      <c r="D40" s="74" t="s">
        <v>34</v>
      </c>
      <c r="E40" s="71" t="s">
        <v>27</v>
      </c>
      <c r="F40" s="71" t="s">
        <v>15</v>
      </c>
      <c r="G40" s="77">
        <v>24</v>
      </c>
      <c r="H40" s="80" t="s">
        <v>10</v>
      </c>
      <c r="I40" s="77" t="s">
        <v>11</v>
      </c>
      <c r="J40" s="12"/>
      <c r="K40" s="77" t="s">
        <v>12</v>
      </c>
      <c r="L40" s="59">
        <v>653.95000000000005</v>
      </c>
      <c r="M40" s="59">
        <v>1100</v>
      </c>
      <c r="N40" s="59">
        <f>M40*35%</f>
        <v>385</v>
      </c>
      <c r="O40" s="65">
        <f>M40+N40</f>
        <v>1485</v>
      </c>
    </row>
    <row r="41" spans="1:15" x14ac:dyDescent="0.2">
      <c r="A41" s="1"/>
      <c r="B41" s="69"/>
      <c r="C41" s="72"/>
      <c r="D41" s="75"/>
      <c r="E41" s="72"/>
      <c r="F41" s="72"/>
      <c r="G41" s="78"/>
      <c r="H41" s="81"/>
      <c r="I41" s="78"/>
      <c r="J41" s="26" t="s">
        <v>38</v>
      </c>
      <c r="K41" s="78"/>
      <c r="L41" s="60"/>
      <c r="M41" s="60"/>
      <c r="N41" s="60"/>
      <c r="O41" s="66"/>
    </row>
    <row r="42" spans="1:15" ht="13.5" thickBot="1" x14ac:dyDescent="0.25">
      <c r="A42" s="1"/>
      <c r="B42" s="70"/>
      <c r="C42" s="73"/>
      <c r="D42" s="76"/>
      <c r="E42" s="73"/>
      <c r="F42" s="73"/>
      <c r="G42" s="79"/>
      <c r="H42" s="82"/>
      <c r="I42" s="79"/>
      <c r="J42" s="27"/>
      <c r="K42" s="79"/>
      <c r="L42" s="61"/>
      <c r="M42" s="61"/>
      <c r="N42" s="61"/>
      <c r="O42" s="67"/>
    </row>
    <row r="43" spans="1:15" x14ac:dyDescent="0.2">
      <c r="B43" s="11"/>
      <c r="C43" s="11"/>
      <c r="D43" s="13"/>
      <c r="E43" s="13"/>
      <c r="F43" s="11"/>
      <c r="G43" s="11"/>
      <c r="H43" s="11"/>
      <c r="I43" s="14"/>
      <c r="J43" s="11"/>
      <c r="K43" s="11"/>
      <c r="L43" s="11"/>
      <c r="M43" s="11"/>
    </row>
    <row r="44" spans="1:15" x14ac:dyDescent="0.2">
      <c r="B44" s="13" t="s">
        <v>62</v>
      </c>
      <c r="C44" s="11"/>
      <c r="D44" s="13"/>
      <c r="E44" s="13"/>
      <c r="F44" s="11"/>
      <c r="G44" s="11"/>
      <c r="H44" s="11"/>
      <c r="I44" s="14"/>
      <c r="J44" s="11"/>
      <c r="K44" s="11"/>
      <c r="L44" s="11"/>
      <c r="M44" s="11"/>
    </row>
    <row r="45" spans="1:15" x14ac:dyDescent="0.2">
      <c r="B45" s="11"/>
      <c r="C45" s="13" t="s">
        <v>63</v>
      </c>
      <c r="D45" s="13"/>
      <c r="E45" s="13"/>
      <c r="F45" s="11"/>
      <c r="G45" s="11"/>
      <c r="H45" s="11"/>
      <c r="I45" s="14"/>
      <c r="J45" s="11"/>
      <c r="K45" s="11"/>
      <c r="L45" s="11"/>
      <c r="M45" s="11"/>
    </row>
    <row r="46" spans="1:15" x14ac:dyDescent="0.2">
      <c r="B46" s="11"/>
      <c r="C46" s="13"/>
      <c r="D46" s="13"/>
      <c r="E46" s="13"/>
      <c r="F46" s="11"/>
      <c r="G46" s="11"/>
      <c r="H46" s="11"/>
      <c r="I46" s="14"/>
      <c r="J46" s="11"/>
      <c r="K46" s="11"/>
      <c r="L46" s="11"/>
      <c r="M46" s="11"/>
    </row>
    <row r="47" spans="1:15" ht="18" customHeight="1" x14ac:dyDescent="0.2">
      <c r="B47" s="64" t="s">
        <v>39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</row>
    <row r="48" spans="1:15" x14ac:dyDescent="0.2">
      <c r="B48" s="15"/>
      <c r="C48" s="15"/>
      <c r="F48" s="15"/>
      <c r="G48" s="15"/>
      <c r="H48" s="15"/>
      <c r="I48" s="17"/>
      <c r="J48" s="15"/>
      <c r="K48" s="15"/>
      <c r="L48" s="15"/>
      <c r="M48" s="15"/>
    </row>
    <row r="49" spans="2:13" x14ac:dyDescent="0.2">
      <c r="B49" s="21" t="s">
        <v>16</v>
      </c>
      <c r="F49" s="15"/>
      <c r="G49" s="15"/>
      <c r="H49" s="15"/>
      <c r="I49" s="17"/>
      <c r="J49" s="15"/>
      <c r="K49" s="15"/>
      <c r="L49" s="15"/>
      <c r="M49" s="15"/>
    </row>
    <row r="53" spans="2:13" x14ac:dyDescent="0.2">
      <c r="J53" s="21" t="s">
        <v>21</v>
      </c>
    </row>
    <row r="55" spans="2:13" x14ac:dyDescent="0.2">
      <c r="D55" s="20" t="s">
        <v>19</v>
      </c>
      <c r="J55" s="21" t="s">
        <v>20</v>
      </c>
    </row>
    <row r="57" spans="2:13" x14ac:dyDescent="0.2">
      <c r="D57" s="20" t="s">
        <v>64</v>
      </c>
      <c r="J57" s="18" t="s">
        <v>17</v>
      </c>
    </row>
    <row r="59" spans="2:13" x14ac:dyDescent="0.2">
      <c r="J59" s="18" t="s">
        <v>18</v>
      </c>
    </row>
  </sheetData>
  <mergeCells count="81">
    <mergeCell ref="C10:E10"/>
    <mergeCell ref="B20:B22"/>
    <mergeCell ref="C20:C22"/>
    <mergeCell ref="D20:D22"/>
    <mergeCell ref="E20:E22"/>
    <mergeCell ref="F20:F22"/>
    <mergeCell ref="O20:O22"/>
    <mergeCell ref="B24:B26"/>
    <mergeCell ref="C24:C26"/>
    <mergeCell ref="D24:D26"/>
    <mergeCell ref="E24:E26"/>
    <mergeCell ref="F24:F26"/>
    <mergeCell ref="G24:G26"/>
    <mergeCell ref="H24:H26"/>
    <mergeCell ref="I24:I26"/>
    <mergeCell ref="K24:K26"/>
    <mergeCell ref="G20:G22"/>
    <mergeCell ref="H20:H22"/>
    <mergeCell ref="I20:I22"/>
    <mergeCell ref="K20:K22"/>
    <mergeCell ref="L20:L22"/>
    <mergeCell ref="N20:N22"/>
    <mergeCell ref="L24:L26"/>
    <mergeCell ref="N24:N26"/>
    <mergeCell ref="O24:O26"/>
    <mergeCell ref="B28:B30"/>
    <mergeCell ref="C28:C30"/>
    <mergeCell ref="D28:D30"/>
    <mergeCell ref="E28:E30"/>
    <mergeCell ref="F28:F30"/>
    <mergeCell ref="G28:G30"/>
    <mergeCell ref="H28:H30"/>
    <mergeCell ref="I28:I30"/>
    <mergeCell ref="K28:K30"/>
    <mergeCell ref="L28:L30"/>
    <mergeCell ref="N28:N30"/>
    <mergeCell ref="O28:O30"/>
    <mergeCell ref="N32:N34"/>
    <mergeCell ref="B32:B34"/>
    <mergeCell ref="C32:C34"/>
    <mergeCell ref="D32:D34"/>
    <mergeCell ref="E32:E34"/>
    <mergeCell ref="F32:F34"/>
    <mergeCell ref="O40:O42"/>
    <mergeCell ref="O32:O34"/>
    <mergeCell ref="B36:B38"/>
    <mergeCell ref="C36:C38"/>
    <mergeCell ref="D36:D38"/>
    <mergeCell ref="E36:E38"/>
    <mergeCell ref="F36:F38"/>
    <mergeCell ref="G36:G38"/>
    <mergeCell ref="H36:H38"/>
    <mergeCell ref="I36:I38"/>
    <mergeCell ref="K36:K38"/>
    <mergeCell ref="G32:G34"/>
    <mergeCell ref="H32:H34"/>
    <mergeCell ref="I32:I34"/>
    <mergeCell ref="K32:K34"/>
    <mergeCell ref="L32:L34"/>
    <mergeCell ref="J9:J10"/>
    <mergeCell ref="B47:O47"/>
    <mergeCell ref="L36:L38"/>
    <mergeCell ref="N36:N38"/>
    <mergeCell ref="O36:O38"/>
    <mergeCell ref="B40:B42"/>
    <mergeCell ref="C40:C42"/>
    <mergeCell ref="D40:D42"/>
    <mergeCell ref="E40:E42"/>
    <mergeCell ref="F40:F42"/>
    <mergeCell ref="G40:G42"/>
    <mergeCell ref="H40:H42"/>
    <mergeCell ref="I40:I42"/>
    <mergeCell ref="K40:K42"/>
    <mergeCell ref="L40:L42"/>
    <mergeCell ref="N40:N42"/>
    <mergeCell ref="M40:M42"/>
    <mergeCell ref="M20:M22"/>
    <mergeCell ref="M24:M26"/>
    <mergeCell ref="M28:M30"/>
    <mergeCell ref="M32:M34"/>
    <mergeCell ref="M36:M38"/>
  </mergeCells>
  <pageMargins left="0.2" right="0.2" top="0.71" bottom="0.75" header="0" footer="0.3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7"/>
  <sheetViews>
    <sheetView zoomScale="85" zoomScaleNormal="85" workbookViewId="0">
      <selection activeCell="F11" sqref="F11"/>
    </sheetView>
  </sheetViews>
  <sheetFormatPr defaultRowHeight="12.75" x14ac:dyDescent="0.2"/>
  <cols>
    <col min="1" max="1" width="3.85546875" customWidth="1"/>
    <col min="2" max="2" width="5.28515625" customWidth="1"/>
    <col min="3" max="3" width="12.140625" customWidth="1"/>
    <col min="4" max="4" width="20.7109375" style="16" customWidth="1"/>
    <col min="5" max="5" width="8.5703125" style="16" bestFit="1" customWidth="1"/>
    <col min="6" max="6" width="8" customWidth="1"/>
    <col min="7" max="7" width="7.42578125" customWidth="1"/>
    <col min="8" max="8" width="14.28515625" customWidth="1"/>
    <col min="9" max="9" width="13.85546875" style="19" customWidth="1"/>
    <col min="10" max="10" width="25.7109375" customWidth="1"/>
    <col min="11" max="11" width="20" customWidth="1"/>
    <col min="12" max="12" width="17.7109375" customWidth="1"/>
    <col min="13" max="13" width="18.140625" customWidth="1"/>
    <col min="14" max="14" width="16" customWidth="1"/>
    <col min="15" max="15" width="18.140625" customWidth="1"/>
  </cols>
  <sheetData>
    <row r="2" spans="1:12" x14ac:dyDescent="0.2">
      <c r="L2" t="s">
        <v>23</v>
      </c>
    </row>
    <row r="3" spans="1:12" x14ac:dyDescent="0.2">
      <c r="H3" t="s">
        <v>24</v>
      </c>
    </row>
    <row r="5" spans="1:12" x14ac:dyDescent="0.2">
      <c r="J5" t="s">
        <v>25</v>
      </c>
    </row>
    <row r="7" spans="1:12" x14ac:dyDescent="0.2">
      <c r="A7" s="1"/>
      <c r="B7" s="1"/>
      <c r="C7" s="1"/>
      <c r="D7" s="2"/>
      <c r="E7" s="2"/>
      <c r="F7" s="1"/>
      <c r="G7" s="1"/>
      <c r="H7" s="1"/>
      <c r="I7" s="3"/>
      <c r="J7" s="1"/>
      <c r="K7" s="1"/>
      <c r="L7" s="1"/>
    </row>
    <row r="8" spans="1:12" ht="23.25" thickBot="1" x14ac:dyDescent="0.35">
      <c r="A8" s="1"/>
      <c r="B8" s="1"/>
      <c r="C8" s="24" t="s">
        <v>0</v>
      </c>
      <c r="D8" s="4"/>
      <c r="E8" s="4"/>
      <c r="F8" s="4"/>
      <c r="G8" s="4"/>
      <c r="H8" s="1"/>
      <c r="I8" s="3"/>
      <c r="J8" s="1"/>
      <c r="K8" s="1"/>
      <c r="L8" s="1"/>
    </row>
    <row r="9" spans="1:12" ht="22.5" x14ac:dyDescent="0.3">
      <c r="A9" s="1"/>
      <c r="B9" s="1"/>
      <c r="C9" s="5"/>
      <c r="D9" s="5"/>
      <c r="E9" s="5"/>
      <c r="F9" s="5"/>
      <c r="G9" s="5"/>
      <c r="H9" s="1"/>
      <c r="I9" s="3"/>
      <c r="J9" s="62" t="s">
        <v>53</v>
      </c>
      <c r="K9" s="1"/>
      <c r="L9" s="1"/>
    </row>
    <row r="10" spans="1:12" ht="13.5" thickBot="1" x14ac:dyDescent="0.25">
      <c r="A10" s="1"/>
      <c r="B10" s="1"/>
      <c r="C10" s="83" t="s">
        <v>1</v>
      </c>
      <c r="D10" s="83"/>
      <c r="E10" s="83"/>
      <c r="F10" s="1"/>
      <c r="G10" s="1"/>
      <c r="H10" s="1"/>
      <c r="I10" s="3"/>
      <c r="J10" s="63"/>
      <c r="K10" s="1"/>
      <c r="L10" s="1"/>
    </row>
    <row r="11" spans="1:12" ht="12.75" customHeight="1" x14ac:dyDescent="0.2">
      <c r="A11" s="1"/>
      <c r="B11" s="1"/>
      <c r="C11" s="25" t="s">
        <v>40</v>
      </c>
      <c r="D11" s="25"/>
      <c r="E11" s="25"/>
      <c r="F11" s="1"/>
      <c r="G11" s="1"/>
      <c r="H11" s="1"/>
      <c r="I11" s="3"/>
      <c r="K11" s="1"/>
      <c r="L11" s="1"/>
    </row>
    <row r="12" spans="1:12" ht="13.5" customHeight="1" x14ac:dyDescent="0.2">
      <c r="A12" s="1"/>
      <c r="B12" s="1"/>
      <c r="C12" s="25"/>
      <c r="D12" s="25"/>
      <c r="E12" s="25"/>
      <c r="F12" s="1"/>
      <c r="G12" s="1"/>
      <c r="H12" s="1"/>
      <c r="I12" s="3"/>
      <c r="K12" s="1"/>
      <c r="L12" s="1"/>
    </row>
    <row r="13" spans="1:12" x14ac:dyDescent="0.2">
      <c r="A13" s="1"/>
      <c r="B13" s="1"/>
      <c r="F13" s="1"/>
      <c r="G13" s="1"/>
      <c r="H13" s="1"/>
      <c r="I13" s="3"/>
      <c r="J13" s="1"/>
      <c r="K13" s="1"/>
      <c r="L13" s="1"/>
    </row>
    <row r="14" spans="1:12" x14ac:dyDescent="0.2">
      <c r="A14" s="1"/>
      <c r="B14" s="1"/>
      <c r="C14" s="1"/>
      <c r="D14" s="2"/>
      <c r="E14" s="2"/>
      <c r="F14" s="1"/>
      <c r="G14" s="1"/>
      <c r="H14" s="1"/>
      <c r="I14" s="3"/>
      <c r="J14" s="1"/>
      <c r="K14" s="1"/>
      <c r="L14" s="1"/>
    </row>
    <row r="15" spans="1:12" x14ac:dyDescent="0.2">
      <c r="A15" s="1"/>
      <c r="B15" s="1"/>
      <c r="C15" s="49" t="s">
        <v>55</v>
      </c>
      <c r="D15" s="49"/>
      <c r="E15" s="49"/>
      <c r="F15" s="1"/>
      <c r="G15" s="1"/>
      <c r="H15" s="1"/>
      <c r="I15" s="3"/>
      <c r="J15" s="1"/>
      <c r="K15" s="1"/>
      <c r="L15" s="1"/>
    </row>
    <row r="16" spans="1:12" x14ac:dyDescent="0.2">
      <c r="A16" s="1"/>
      <c r="B16" s="1"/>
      <c r="C16" s="1"/>
      <c r="D16" s="2"/>
      <c r="E16" s="2"/>
      <c r="F16" s="1"/>
      <c r="G16" s="1"/>
      <c r="H16" s="1"/>
      <c r="I16" s="3"/>
      <c r="J16" s="1"/>
      <c r="K16" s="1"/>
      <c r="L16" s="1"/>
    </row>
    <row r="17" spans="1:15" ht="13.5" thickBot="1" x14ac:dyDescent="0.25">
      <c r="A17" s="1"/>
      <c r="B17" s="1"/>
      <c r="C17" s="1"/>
      <c r="D17" s="2"/>
      <c r="E17" s="2"/>
      <c r="F17" s="1"/>
      <c r="G17" s="1"/>
      <c r="H17" s="1"/>
      <c r="I17" s="3"/>
      <c r="J17" s="1"/>
      <c r="K17" s="1"/>
      <c r="L17" s="1"/>
    </row>
    <row r="18" spans="1:15" ht="90.75" thickBot="1" x14ac:dyDescent="0.25">
      <c r="A18" s="1"/>
      <c r="B18" s="6" t="s">
        <v>2</v>
      </c>
      <c r="C18" s="7" t="s">
        <v>3</v>
      </c>
      <c r="D18" s="8" t="s">
        <v>4</v>
      </c>
      <c r="E18" s="7" t="s">
        <v>29</v>
      </c>
      <c r="F18" s="8" t="s">
        <v>5</v>
      </c>
      <c r="G18" s="7" t="s">
        <v>6</v>
      </c>
      <c r="H18" s="9" t="s">
        <v>7</v>
      </c>
      <c r="I18" s="10" t="s">
        <v>56</v>
      </c>
      <c r="J18" s="10" t="s">
        <v>22</v>
      </c>
      <c r="K18" s="10" t="s">
        <v>57</v>
      </c>
      <c r="L18" s="48" t="s">
        <v>58</v>
      </c>
      <c r="M18" s="23" t="s">
        <v>59</v>
      </c>
      <c r="N18" s="23" t="s">
        <v>60</v>
      </c>
      <c r="O18" s="23" t="s">
        <v>61</v>
      </c>
    </row>
    <row r="19" spans="1:15" ht="13.5" thickBot="1" x14ac:dyDescent="0.25">
      <c r="A19" s="1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5"/>
      <c r="M19" s="46"/>
      <c r="N19" s="47"/>
      <c r="O19" s="46"/>
    </row>
    <row r="20" spans="1:15" x14ac:dyDescent="0.2">
      <c r="A20" s="1"/>
      <c r="B20" s="84">
        <v>1</v>
      </c>
      <c r="C20" s="71" t="s">
        <v>8</v>
      </c>
      <c r="D20" s="74" t="s">
        <v>30</v>
      </c>
      <c r="E20" s="71" t="s">
        <v>28</v>
      </c>
      <c r="F20" s="71" t="s">
        <v>9</v>
      </c>
      <c r="G20" s="77">
        <v>12</v>
      </c>
      <c r="H20" s="80" t="s">
        <v>10</v>
      </c>
      <c r="I20" s="77" t="s">
        <v>11</v>
      </c>
      <c r="J20" s="12"/>
      <c r="K20" s="77" t="s">
        <v>12</v>
      </c>
      <c r="L20" s="59">
        <v>266.63</v>
      </c>
      <c r="M20" s="59">
        <v>561</v>
      </c>
      <c r="N20" s="59">
        <f>M20*35%</f>
        <v>196.35</v>
      </c>
      <c r="O20" s="65">
        <f>M20+N20</f>
        <v>757.35</v>
      </c>
    </row>
    <row r="21" spans="1:15" x14ac:dyDescent="0.2">
      <c r="A21" s="1"/>
      <c r="B21" s="85"/>
      <c r="C21" s="72"/>
      <c r="D21" s="75"/>
      <c r="E21" s="72"/>
      <c r="F21" s="72"/>
      <c r="G21" s="78"/>
      <c r="H21" s="81"/>
      <c r="I21" s="78"/>
      <c r="J21" s="26" t="s">
        <v>35</v>
      </c>
      <c r="K21" s="78"/>
      <c r="L21" s="60"/>
      <c r="M21" s="60"/>
      <c r="N21" s="60"/>
      <c r="O21" s="66"/>
    </row>
    <row r="22" spans="1:15" ht="13.5" thickBot="1" x14ac:dyDescent="0.25">
      <c r="A22" s="1"/>
      <c r="B22" s="86"/>
      <c r="C22" s="73"/>
      <c r="D22" s="76"/>
      <c r="E22" s="73"/>
      <c r="F22" s="73"/>
      <c r="G22" s="79"/>
      <c r="H22" s="82"/>
      <c r="I22" s="79"/>
      <c r="J22" s="27"/>
      <c r="K22" s="79"/>
      <c r="L22" s="61"/>
      <c r="M22" s="61"/>
      <c r="N22" s="61"/>
      <c r="O22" s="67"/>
    </row>
    <row r="23" spans="1:15" ht="13.5" thickBot="1" x14ac:dyDescent="0.25">
      <c r="A23" s="1"/>
      <c r="B23" s="28"/>
      <c r="C23" s="29"/>
      <c r="D23" s="30"/>
      <c r="E23" s="29"/>
      <c r="F23" s="29"/>
      <c r="G23" s="22"/>
      <c r="H23" s="31"/>
      <c r="I23" s="22"/>
      <c r="J23" s="32"/>
      <c r="K23" s="22"/>
      <c r="L23" s="50"/>
      <c r="M23" s="50"/>
      <c r="N23" s="51"/>
      <c r="O23" s="50"/>
    </row>
    <row r="24" spans="1:15" ht="12.75" customHeight="1" x14ac:dyDescent="0.2">
      <c r="A24" s="1"/>
      <c r="B24" s="84">
        <v>2</v>
      </c>
      <c r="C24" s="71" t="s">
        <v>8</v>
      </c>
      <c r="D24" s="74" t="s">
        <v>30</v>
      </c>
      <c r="E24" s="71" t="s">
        <v>28</v>
      </c>
      <c r="F24" s="71" t="s">
        <v>13</v>
      </c>
      <c r="G24" s="77">
        <v>24</v>
      </c>
      <c r="H24" s="80" t="s">
        <v>10</v>
      </c>
      <c r="I24" s="77" t="s">
        <v>11</v>
      </c>
      <c r="J24" s="12"/>
      <c r="K24" s="77" t="s">
        <v>12</v>
      </c>
      <c r="L24" s="59">
        <v>590.41</v>
      </c>
      <c r="M24" s="59">
        <v>862</v>
      </c>
      <c r="N24" s="59">
        <f>M24*35%</f>
        <v>301.7</v>
      </c>
      <c r="O24" s="65">
        <f>M24+N24</f>
        <v>1163.7</v>
      </c>
    </row>
    <row r="25" spans="1:15" x14ac:dyDescent="0.2">
      <c r="A25" s="1"/>
      <c r="B25" s="85"/>
      <c r="C25" s="72"/>
      <c r="D25" s="75"/>
      <c r="E25" s="72"/>
      <c r="F25" s="72"/>
      <c r="G25" s="78"/>
      <c r="H25" s="81"/>
      <c r="I25" s="78"/>
      <c r="J25" s="26" t="s">
        <v>35</v>
      </c>
      <c r="K25" s="78"/>
      <c r="L25" s="60"/>
      <c r="M25" s="60"/>
      <c r="N25" s="60"/>
      <c r="O25" s="66"/>
    </row>
    <row r="26" spans="1:15" ht="13.5" thickBot="1" x14ac:dyDescent="0.25">
      <c r="A26" s="1"/>
      <c r="B26" s="86"/>
      <c r="C26" s="73"/>
      <c r="D26" s="76"/>
      <c r="E26" s="73"/>
      <c r="F26" s="73"/>
      <c r="G26" s="79"/>
      <c r="H26" s="82"/>
      <c r="I26" s="79"/>
      <c r="J26" s="27"/>
      <c r="K26" s="79"/>
      <c r="L26" s="61"/>
      <c r="M26" s="61"/>
      <c r="N26" s="61"/>
      <c r="O26" s="67"/>
    </row>
    <row r="27" spans="1:15" ht="13.5" thickBot="1" x14ac:dyDescent="0.25">
      <c r="A27" s="1"/>
      <c r="B27" s="28"/>
      <c r="C27" s="29"/>
      <c r="D27" s="30"/>
      <c r="E27" s="29"/>
      <c r="F27" s="29"/>
      <c r="G27" s="22"/>
      <c r="H27" s="31"/>
      <c r="I27" s="22"/>
      <c r="J27" s="32"/>
      <c r="K27" s="22"/>
      <c r="L27" s="50"/>
      <c r="M27" s="50"/>
      <c r="N27" s="51"/>
      <c r="O27" s="50"/>
    </row>
    <row r="28" spans="1:15" ht="12.75" customHeight="1" x14ac:dyDescent="0.2">
      <c r="A28" s="1"/>
      <c r="B28" s="84">
        <v>3</v>
      </c>
      <c r="C28" s="71" t="s">
        <v>8</v>
      </c>
      <c r="D28" s="74" t="s">
        <v>30</v>
      </c>
      <c r="E28" s="71" t="s">
        <v>27</v>
      </c>
      <c r="F28" s="71" t="s">
        <v>14</v>
      </c>
      <c r="G28" s="77">
        <v>24</v>
      </c>
      <c r="H28" s="80" t="s">
        <v>10</v>
      </c>
      <c r="I28" s="77" t="s">
        <v>11</v>
      </c>
      <c r="J28" s="12"/>
      <c r="K28" s="77" t="s">
        <v>12</v>
      </c>
      <c r="L28" s="59">
        <v>370.37</v>
      </c>
      <c r="M28" s="59">
        <v>673</v>
      </c>
      <c r="N28" s="59">
        <f>M28*35%</f>
        <v>235.54999999999998</v>
      </c>
      <c r="O28" s="65">
        <f>M28+N28</f>
        <v>908.55</v>
      </c>
    </row>
    <row r="29" spans="1:15" x14ac:dyDescent="0.2">
      <c r="A29" s="1"/>
      <c r="B29" s="85"/>
      <c r="C29" s="72"/>
      <c r="D29" s="75"/>
      <c r="E29" s="72"/>
      <c r="F29" s="72"/>
      <c r="G29" s="78"/>
      <c r="H29" s="81"/>
      <c r="I29" s="78"/>
      <c r="J29" s="26" t="s">
        <v>35</v>
      </c>
      <c r="K29" s="78"/>
      <c r="L29" s="60"/>
      <c r="M29" s="60"/>
      <c r="N29" s="60"/>
      <c r="O29" s="66"/>
    </row>
    <row r="30" spans="1:15" ht="13.5" thickBot="1" x14ac:dyDescent="0.25">
      <c r="A30" s="1"/>
      <c r="B30" s="86"/>
      <c r="C30" s="73"/>
      <c r="D30" s="76"/>
      <c r="E30" s="73"/>
      <c r="F30" s="73"/>
      <c r="G30" s="79"/>
      <c r="H30" s="82"/>
      <c r="I30" s="79"/>
      <c r="J30" s="27"/>
      <c r="K30" s="79"/>
      <c r="L30" s="61"/>
      <c r="M30" s="61"/>
      <c r="N30" s="61"/>
      <c r="O30" s="67"/>
    </row>
    <row r="31" spans="1:15" ht="13.5" thickBot="1" x14ac:dyDescent="0.25">
      <c r="A31" s="1"/>
      <c r="B31" s="28"/>
      <c r="C31" s="29"/>
      <c r="D31" s="30"/>
      <c r="E31" s="29"/>
      <c r="F31" s="29"/>
      <c r="G31" s="22"/>
      <c r="H31" s="31"/>
      <c r="I31" s="22"/>
      <c r="J31" s="32"/>
      <c r="K31" s="22"/>
      <c r="L31" s="50"/>
      <c r="M31" s="50"/>
      <c r="N31" s="51"/>
      <c r="O31" s="50"/>
    </row>
    <row r="32" spans="1:15" ht="12.75" customHeight="1" x14ac:dyDescent="0.2">
      <c r="A32" s="1"/>
      <c r="B32" s="84">
        <v>4</v>
      </c>
      <c r="C32" s="71" t="s">
        <v>8</v>
      </c>
      <c r="D32" s="74" t="s">
        <v>30</v>
      </c>
      <c r="E32" s="71" t="s">
        <v>27</v>
      </c>
      <c r="F32" s="71" t="s">
        <v>15</v>
      </c>
      <c r="G32" s="77">
        <v>24</v>
      </c>
      <c r="H32" s="80" t="s">
        <v>10</v>
      </c>
      <c r="I32" s="77" t="s">
        <v>11</v>
      </c>
      <c r="J32" s="12"/>
      <c r="K32" s="77" t="s">
        <v>12</v>
      </c>
      <c r="L32" s="59">
        <v>593.30999999999995</v>
      </c>
      <c r="M32" s="59">
        <v>1015</v>
      </c>
      <c r="N32" s="59">
        <f>M32*35%</f>
        <v>355.25</v>
      </c>
      <c r="O32" s="65">
        <f>M32+N32</f>
        <v>1370.25</v>
      </c>
    </row>
    <row r="33" spans="1:15" x14ac:dyDescent="0.2">
      <c r="A33" s="1"/>
      <c r="B33" s="85"/>
      <c r="C33" s="72"/>
      <c r="D33" s="75"/>
      <c r="E33" s="72"/>
      <c r="F33" s="72"/>
      <c r="G33" s="78"/>
      <c r="H33" s="81"/>
      <c r="I33" s="78"/>
      <c r="J33" s="26" t="s">
        <v>35</v>
      </c>
      <c r="K33" s="78"/>
      <c r="L33" s="60"/>
      <c r="M33" s="60"/>
      <c r="N33" s="60"/>
      <c r="O33" s="66"/>
    </row>
    <row r="34" spans="1:15" ht="13.5" thickBot="1" x14ac:dyDescent="0.25">
      <c r="A34" s="1"/>
      <c r="B34" s="86"/>
      <c r="C34" s="73"/>
      <c r="D34" s="76"/>
      <c r="E34" s="73"/>
      <c r="F34" s="73"/>
      <c r="G34" s="79"/>
      <c r="H34" s="82"/>
      <c r="I34" s="79"/>
      <c r="J34" s="27"/>
      <c r="K34" s="79"/>
      <c r="L34" s="61"/>
      <c r="M34" s="61"/>
      <c r="N34" s="61"/>
      <c r="O34" s="67"/>
    </row>
    <row r="35" spans="1:15" ht="13.5" thickBot="1" x14ac:dyDescent="0.25">
      <c r="A35" s="1"/>
      <c r="B35" s="28"/>
      <c r="C35" s="33"/>
      <c r="D35" s="34"/>
      <c r="E35" s="35"/>
      <c r="F35" s="35"/>
      <c r="G35" s="36"/>
      <c r="H35" s="37"/>
      <c r="I35" s="36"/>
      <c r="J35" s="38"/>
      <c r="K35" s="36"/>
      <c r="L35" s="58"/>
      <c r="M35" s="53"/>
      <c r="N35" s="52"/>
      <c r="O35" s="53"/>
    </row>
    <row r="36" spans="1:15" x14ac:dyDescent="0.2">
      <c r="A36" s="1"/>
      <c r="B36" s="84">
        <v>5</v>
      </c>
      <c r="C36" s="71" t="s">
        <v>8</v>
      </c>
      <c r="D36" s="74" t="s">
        <v>31</v>
      </c>
      <c r="E36" s="71" t="s">
        <v>28</v>
      </c>
      <c r="F36" s="71" t="s">
        <v>9</v>
      </c>
      <c r="G36" s="77">
        <v>12</v>
      </c>
      <c r="H36" s="80" t="s">
        <v>32</v>
      </c>
      <c r="I36" s="77" t="s">
        <v>11</v>
      </c>
      <c r="J36" s="12"/>
      <c r="K36" s="77" t="s">
        <v>12</v>
      </c>
      <c r="L36" s="59">
        <v>298.13</v>
      </c>
      <c r="M36" s="59">
        <v>584</v>
      </c>
      <c r="N36" s="59">
        <f>M36*35%</f>
        <v>204.39999999999998</v>
      </c>
      <c r="O36" s="65">
        <f>M36+N36</f>
        <v>788.4</v>
      </c>
    </row>
    <row r="37" spans="1:15" x14ac:dyDescent="0.2">
      <c r="A37" s="1"/>
      <c r="B37" s="85"/>
      <c r="C37" s="72"/>
      <c r="D37" s="75"/>
      <c r="E37" s="72"/>
      <c r="F37" s="72"/>
      <c r="G37" s="78"/>
      <c r="H37" s="81"/>
      <c r="I37" s="78"/>
      <c r="J37" s="26" t="s">
        <v>36</v>
      </c>
      <c r="K37" s="78"/>
      <c r="L37" s="60"/>
      <c r="M37" s="60"/>
      <c r="N37" s="60"/>
      <c r="O37" s="66"/>
    </row>
    <row r="38" spans="1:15" ht="13.5" thickBot="1" x14ac:dyDescent="0.25">
      <c r="A38" s="1"/>
      <c r="B38" s="86"/>
      <c r="C38" s="73"/>
      <c r="D38" s="76"/>
      <c r="E38" s="73"/>
      <c r="F38" s="73"/>
      <c r="G38" s="79"/>
      <c r="H38" s="82"/>
      <c r="I38" s="79"/>
      <c r="J38" s="27"/>
      <c r="K38" s="79"/>
      <c r="L38" s="61"/>
      <c r="M38" s="61"/>
      <c r="N38" s="61"/>
      <c r="O38" s="67"/>
    </row>
    <row r="39" spans="1:15" ht="13.5" thickBot="1" x14ac:dyDescent="0.25">
      <c r="A39" s="1"/>
      <c r="B39" s="28"/>
      <c r="C39" s="29"/>
      <c r="D39" s="30"/>
      <c r="E39" s="29"/>
      <c r="F39" s="29"/>
      <c r="G39" s="22"/>
      <c r="H39" s="31"/>
      <c r="I39" s="22"/>
      <c r="J39" s="32"/>
      <c r="K39" s="22"/>
      <c r="L39" s="50"/>
      <c r="M39" s="50"/>
      <c r="N39" s="51"/>
      <c r="O39" s="50"/>
    </row>
    <row r="40" spans="1:15" ht="12.75" customHeight="1" x14ac:dyDescent="0.2">
      <c r="A40" s="1"/>
      <c r="B40" s="84">
        <v>6</v>
      </c>
      <c r="C40" s="71" t="s">
        <v>8</v>
      </c>
      <c r="D40" s="74" t="s">
        <v>31</v>
      </c>
      <c r="E40" s="71" t="s">
        <v>28</v>
      </c>
      <c r="F40" s="71" t="s">
        <v>13</v>
      </c>
      <c r="G40" s="77">
        <v>24</v>
      </c>
      <c r="H40" s="80" t="s">
        <v>32</v>
      </c>
      <c r="I40" s="77" t="s">
        <v>11</v>
      </c>
      <c r="J40" s="12"/>
      <c r="K40" s="77" t="s">
        <v>12</v>
      </c>
      <c r="L40" s="59">
        <v>590.41</v>
      </c>
      <c r="M40" s="59">
        <v>862</v>
      </c>
      <c r="N40" s="59">
        <f>M40*35%</f>
        <v>301.7</v>
      </c>
      <c r="O40" s="65">
        <f>M40+N40</f>
        <v>1163.7</v>
      </c>
    </row>
    <row r="41" spans="1:15" x14ac:dyDescent="0.2">
      <c r="A41" s="1"/>
      <c r="B41" s="85"/>
      <c r="C41" s="72"/>
      <c r="D41" s="75"/>
      <c r="E41" s="72"/>
      <c r="F41" s="72"/>
      <c r="G41" s="78"/>
      <c r="H41" s="81"/>
      <c r="I41" s="78"/>
      <c r="J41" s="26" t="s">
        <v>36</v>
      </c>
      <c r="K41" s="78"/>
      <c r="L41" s="60"/>
      <c r="M41" s="60"/>
      <c r="N41" s="60"/>
      <c r="O41" s="66"/>
    </row>
    <row r="42" spans="1:15" ht="13.5" thickBot="1" x14ac:dyDescent="0.25">
      <c r="A42" s="1"/>
      <c r="B42" s="86"/>
      <c r="C42" s="73"/>
      <c r="D42" s="76"/>
      <c r="E42" s="73"/>
      <c r="F42" s="73"/>
      <c r="G42" s="79"/>
      <c r="H42" s="82"/>
      <c r="I42" s="79"/>
      <c r="J42" s="27"/>
      <c r="K42" s="79"/>
      <c r="L42" s="61"/>
      <c r="M42" s="61"/>
      <c r="N42" s="61"/>
      <c r="O42" s="67"/>
    </row>
    <row r="43" spans="1:15" ht="13.5" thickBot="1" x14ac:dyDescent="0.25">
      <c r="A43" s="1"/>
      <c r="B43" s="28"/>
      <c r="C43" s="29"/>
      <c r="D43" s="30"/>
      <c r="E43" s="29"/>
      <c r="F43" s="29"/>
      <c r="G43" s="22"/>
      <c r="H43" s="31"/>
      <c r="I43" s="22"/>
      <c r="J43" s="32"/>
      <c r="K43" s="22"/>
      <c r="L43" s="50"/>
      <c r="M43" s="50"/>
      <c r="N43" s="51"/>
      <c r="O43" s="50"/>
    </row>
    <row r="44" spans="1:15" ht="12.75" customHeight="1" x14ac:dyDescent="0.2">
      <c r="A44" s="1"/>
      <c r="B44" s="84">
        <v>7</v>
      </c>
      <c r="C44" s="71" t="s">
        <v>8</v>
      </c>
      <c r="D44" s="74" t="s">
        <v>31</v>
      </c>
      <c r="E44" s="71" t="s">
        <v>27</v>
      </c>
      <c r="F44" s="71" t="s">
        <v>14</v>
      </c>
      <c r="G44" s="77">
        <v>24</v>
      </c>
      <c r="H44" s="80" t="s">
        <v>32</v>
      </c>
      <c r="I44" s="77" t="s">
        <v>11</v>
      </c>
      <c r="J44" s="12"/>
      <c r="K44" s="77" t="s">
        <v>12</v>
      </c>
      <c r="L44" s="59">
        <v>538.64</v>
      </c>
      <c r="M44" s="59">
        <v>846</v>
      </c>
      <c r="N44" s="59">
        <f>M44*35%</f>
        <v>296.09999999999997</v>
      </c>
      <c r="O44" s="65">
        <f>M44+N44</f>
        <v>1142.0999999999999</v>
      </c>
    </row>
    <row r="45" spans="1:15" x14ac:dyDescent="0.2">
      <c r="A45" s="1"/>
      <c r="B45" s="85"/>
      <c r="C45" s="72"/>
      <c r="D45" s="75"/>
      <c r="E45" s="72"/>
      <c r="F45" s="72"/>
      <c r="G45" s="78"/>
      <c r="H45" s="81"/>
      <c r="I45" s="78"/>
      <c r="J45" s="26" t="s">
        <v>36</v>
      </c>
      <c r="K45" s="78"/>
      <c r="L45" s="60"/>
      <c r="M45" s="60"/>
      <c r="N45" s="60"/>
      <c r="O45" s="66"/>
    </row>
    <row r="46" spans="1:15" ht="13.5" thickBot="1" x14ac:dyDescent="0.25">
      <c r="A46" s="1"/>
      <c r="B46" s="86"/>
      <c r="C46" s="73"/>
      <c r="D46" s="76"/>
      <c r="E46" s="73"/>
      <c r="F46" s="73"/>
      <c r="G46" s="79"/>
      <c r="H46" s="82"/>
      <c r="I46" s="79"/>
      <c r="J46" s="27"/>
      <c r="K46" s="79"/>
      <c r="L46" s="61"/>
      <c r="M46" s="61"/>
      <c r="N46" s="61"/>
      <c r="O46" s="67"/>
    </row>
    <row r="47" spans="1:15" ht="13.5" thickBot="1" x14ac:dyDescent="0.25">
      <c r="A47" s="1"/>
      <c r="B47" s="28"/>
      <c r="C47" s="29"/>
      <c r="D47" s="30"/>
      <c r="E47" s="29"/>
      <c r="F47" s="29"/>
      <c r="G47" s="22"/>
      <c r="H47" s="31"/>
      <c r="I47" s="22"/>
      <c r="J47" s="32"/>
      <c r="K47" s="22"/>
      <c r="L47" s="50"/>
      <c r="M47" s="50"/>
      <c r="N47" s="51"/>
      <c r="O47" s="50"/>
    </row>
    <row r="48" spans="1:15" ht="12.75" customHeight="1" x14ac:dyDescent="0.2">
      <c r="A48" s="1"/>
      <c r="B48" s="84">
        <v>8</v>
      </c>
      <c r="C48" s="71" t="s">
        <v>8</v>
      </c>
      <c r="D48" s="74" t="s">
        <v>31</v>
      </c>
      <c r="E48" s="71" t="s">
        <v>27</v>
      </c>
      <c r="F48" s="71" t="s">
        <v>15</v>
      </c>
      <c r="G48" s="77">
        <v>24</v>
      </c>
      <c r="H48" s="80" t="s">
        <v>32</v>
      </c>
      <c r="I48" s="77" t="s">
        <v>11</v>
      </c>
      <c r="J48" s="12"/>
      <c r="K48" s="77" t="s">
        <v>12</v>
      </c>
      <c r="L48" s="59">
        <v>624.12</v>
      </c>
      <c r="M48" s="59">
        <v>1066</v>
      </c>
      <c r="N48" s="59">
        <f>M48*35%</f>
        <v>373.09999999999997</v>
      </c>
      <c r="O48" s="65">
        <f>M48+N48</f>
        <v>1439.1</v>
      </c>
    </row>
    <row r="49" spans="1:15" x14ac:dyDescent="0.2">
      <c r="A49" s="1"/>
      <c r="B49" s="85"/>
      <c r="C49" s="72"/>
      <c r="D49" s="75"/>
      <c r="E49" s="72"/>
      <c r="F49" s="72"/>
      <c r="G49" s="78"/>
      <c r="H49" s="81"/>
      <c r="I49" s="78"/>
      <c r="J49" s="26" t="s">
        <v>36</v>
      </c>
      <c r="K49" s="78"/>
      <c r="L49" s="60"/>
      <c r="M49" s="60"/>
      <c r="N49" s="60"/>
      <c r="O49" s="66"/>
    </row>
    <row r="50" spans="1:15" ht="13.5" thickBot="1" x14ac:dyDescent="0.25">
      <c r="A50" s="1"/>
      <c r="B50" s="86"/>
      <c r="C50" s="73"/>
      <c r="D50" s="76"/>
      <c r="E50" s="73"/>
      <c r="F50" s="73"/>
      <c r="G50" s="79"/>
      <c r="H50" s="82"/>
      <c r="I50" s="79"/>
      <c r="J50" s="27"/>
      <c r="K50" s="79"/>
      <c r="L50" s="61"/>
      <c r="M50" s="61"/>
      <c r="N50" s="61"/>
      <c r="O50" s="67"/>
    </row>
    <row r="51" spans="1:15" x14ac:dyDescent="0.2">
      <c r="B51" s="11"/>
      <c r="C51" s="11"/>
      <c r="D51" s="13"/>
      <c r="E51" s="13"/>
      <c r="F51" s="11"/>
      <c r="G51" s="11"/>
      <c r="H51" s="11"/>
      <c r="I51" s="14"/>
      <c r="J51" s="11"/>
      <c r="K51" s="11"/>
      <c r="L51" s="11"/>
    </row>
    <row r="52" spans="1:15" x14ac:dyDescent="0.2">
      <c r="B52" s="13" t="s">
        <v>62</v>
      </c>
      <c r="C52" s="11"/>
      <c r="D52" s="13"/>
      <c r="E52" s="13"/>
      <c r="F52" s="11"/>
      <c r="G52" s="11"/>
      <c r="H52" s="11"/>
      <c r="I52" s="14"/>
      <c r="J52" s="11"/>
      <c r="K52" s="11"/>
      <c r="L52" s="11"/>
      <c r="M52" s="11"/>
    </row>
    <row r="53" spans="1:15" x14ac:dyDescent="0.2">
      <c r="B53" s="11"/>
      <c r="C53" s="13" t="s">
        <v>63</v>
      </c>
      <c r="D53" s="13"/>
      <c r="E53" s="13"/>
      <c r="F53" s="11"/>
      <c r="G53" s="11"/>
      <c r="H53" s="11"/>
      <c r="I53" s="14"/>
      <c r="J53" s="11"/>
      <c r="K53" s="11"/>
      <c r="L53" s="11"/>
      <c r="M53" s="11"/>
    </row>
    <row r="54" spans="1:15" x14ac:dyDescent="0.2">
      <c r="B54" s="11"/>
      <c r="C54" s="13"/>
      <c r="D54" s="13"/>
      <c r="E54" s="13"/>
      <c r="F54" s="11"/>
      <c r="G54" s="11"/>
      <c r="H54" s="11"/>
      <c r="I54" s="14"/>
      <c r="J54" s="11"/>
      <c r="K54" s="11"/>
      <c r="L54" s="11"/>
      <c r="M54" s="11"/>
    </row>
    <row r="55" spans="1:15" ht="18" customHeight="1" x14ac:dyDescent="0.2">
      <c r="B55" s="64" t="s">
        <v>39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</row>
    <row r="56" spans="1:15" x14ac:dyDescent="0.2">
      <c r="B56" s="15"/>
      <c r="C56" s="15"/>
      <c r="F56" s="15"/>
      <c r="G56" s="15"/>
      <c r="H56" s="15"/>
      <c r="I56" s="17"/>
      <c r="J56" s="15"/>
      <c r="K56" s="15"/>
      <c r="L56" s="15"/>
      <c r="M56" s="15"/>
    </row>
    <row r="57" spans="1:15" x14ac:dyDescent="0.2">
      <c r="B57" s="21" t="s">
        <v>16</v>
      </c>
      <c r="F57" s="15"/>
      <c r="G57" s="15"/>
      <c r="H57" s="15"/>
      <c r="I57" s="17"/>
      <c r="J57" s="15"/>
      <c r="K57" s="15"/>
      <c r="L57" s="15"/>
      <c r="M57" s="15"/>
    </row>
    <row r="61" spans="1:15" x14ac:dyDescent="0.2">
      <c r="J61" s="21" t="s">
        <v>21</v>
      </c>
    </row>
    <row r="63" spans="1:15" x14ac:dyDescent="0.2">
      <c r="D63" s="20" t="s">
        <v>19</v>
      </c>
      <c r="J63" s="21" t="s">
        <v>20</v>
      </c>
    </row>
    <row r="65" spans="4:10" x14ac:dyDescent="0.2">
      <c r="D65" s="20" t="s">
        <v>64</v>
      </c>
      <c r="J65" s="18" t="s">
        <v>17</v>
      </c>
    </row>
    <row r="67" spans="4:10" x14ac:dyDescent="0.2">
      <c r="J67" s="18" t="s">
        <v>18</v>
      </c>
    </row>
  </sheetData>
  <mergeCells count="107">
    <mergeCell ref="C10:E10"/>
    <mergeCell ref="B20:B22"/>
    <mergeCell ref="C20:C22"/>
    <mergeCell ref="D20:D22"/>
    <mergeCell ref="E20:E22"/>
    <mergeCell ref="N20:N22"/>
    <mergeCell ref="B24:B26"/>
    <mergeCell ref="C24:C26"/>
    <mergeCell ref="D24:D26"/>
    <mergeCell ref="E24:E26"/>
    <mergeCell ref="F24:F26"/>
    <mergeCell ref="G24:G26"/>
    <mergeCell ref="H24:H26"/>
    <mergeCell ref="I24:I26"/>
    <mergeCell ref="K24:K26"/>
    <mergeCell ref="G20:G22"/>
    <mergeCell ref="H20:H22"/>
    <mergeCell ref="I20:I22"/>
    <mergeCell ref="K20:K22"/>
    <mergeCell ref="L20:L22"/>
    <mergeCell ref="M20:M22"/>
    <mergeCell ref="F20:F22"/>
    <mergeCell ref="L24:L26"/>
    <mergeCell ref="M24:M26"/>
    <mergeCell ref="N24:N26"/>
    <mergeCell ref="B28:B30"/>
    <mergeCell ref="C28:C30"/>
    <mergeCell ref="D28:D30"/>
    <mergeCell ref="E28:E30"/>
    <mergeCell ref="F28:F30"/>
    <mergeCell ref="G28:G30"/>
    <mergeCell ref="H28:H30"/>
    <mergeCell ref="I28:I30"/>
    <mergeCell ref="K28:K30"/>
    <mergeCell ref="L28:L30"/>
    <mergeCell ref="M28:M30"/>
    <mergeCell ref="N28:N30"/>
    <mergeCell ref="M40:M42"/>
    <mergeCell ref="N32:N34"/>
    <mergeCell ref="B36:B38"/>
    <mergeCell ref="C36:C38"/>
    <mergeCell ref="D36:D38"/>
    <mergeCell ref="E36:E38"/>
    <mergeCell ref="F36:F38"/>
    <mergeCell ref="G36:G38"/>
    <mergeCell ref="H36:H38"/>
    <mergeCell ref="I36:I38"/>
    <mergeCell ref="K36:K38"/>
    <mergeCell ref="G32:G34"/>
    <mergeCell ref="H32:H34"/>
    <mergeCell ref="I32:I34"/>
    <mergeCell ref="K32:K34"/>
    <mergeCell ref="L32:L34"/>
    <mergeCell ref="M32:M34"/>
    <mergeCell ref="B32:B34"/>
    <mergeCell ref="C32:C34"/>
    <mergeCell ref="D32:D34"/>
    <mergeCell ref="E32:E34"/>
    <mergeCell ref="F32:F34"/>
    <mergeCell ref="J9:J10"/>
    <mergeCell ref="L48:L50"/>
    <mergeCell ref="M48:M50"/>
    <mergeCell ref="N48:N50"/>
    <mergeCell ref="N44:N46"/>
    <mergeCell ref="B48:B50"/>
    <mergeCell ref="C48:C50"/>
    <mergeCell ref="D48:D50"/>
    <mergeCell ref="E48:E50"/>
    <mergeCell ref="F48:F50"/>
    <mergeCell ref="G48:G50"/>
    <mergeCell ref="H48:H50"/>
    <mergeCell ref="I48:I50"/>
    <mergeCell ref="K48:K50"/>
    <mergeCell ref="G44:G46"/>
    <mergeCell ref="H44:H46"/>
    <mergeCell ref="I44:I46"/>
    <mergeCell ref="K44:K46"/>
    <mergeCell ref="L44:L46"/>
    <mergeCell ref="M44:M46"/>
    <mergeCell ref="B44:B46"/>
    <mergeCell ref="C44:C46"/>
    <mergeCell ref="D44:D46"/>
    <mergeCell ref="E44:E46"/>
    <mergeCell ref="O40:O42"/>
    <mergeCell ref="O44:O46"/>
    <mergeCell ref="O48:O50"/>
    <mergeCell ref="B55:O55"/>
    <mergeCell ref="O20:O22"/>
    <mergeCell ref="O24:O26"/>
    <mergeCell ref="O28:O30"/>
    <mergeCell ref="O32:O34"/>
    <mergeCell ref="O36:O38"/>
    <mergeCell ref="F44:F46"/>
    <mergeCell ref="L36:L38"/>
    <mergeCell ref="M36:M38"/>
    <mergeCell ref="N36:N38"/>
    <mergeCell ref="B40:B42"/>
    <mergeCell ref="C40:C42"/>
    <mergeCell ref="D40:D42"/>
    <mergeCell ref="E40:E42"/>
    <mergeCell ref="F40:F42"/>
    <mergeCell ref="G40:G42"/>
    <mergeCell ref="H40:H42"/>
    <mergeCell ref="N40:N42"/>
    <mergeCell ref="I40:I42"/>
    <mergeCell ref="K40:K42"/>
    <mergeCell ref="L40:L42"/>
  </mergeCells>
  <pageMargins left="0.2" right="0.2" top="0.71" bottom="0.75" header="0" footer="0.3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1"/>
  <sheetViews>
    <sheetView zoomScale="85" zoomScaleNormal="85" workbookViewId="0">
      <selection activeCell="C12" sqref="C12"/>
    </sheetView>
  </sheetViews>
  <sheetFormatPr defaultRowHeight="12.75" x14ac:dyDescent="0.2"/>
  <cols>
    <col min="1" max="1" width="3.85546875" customWidth="1"/>
    <col min="2" max="2" width="5.28515625" customWidth="1"/>
    <col min="3" max="3" width="12.140625" customWidth="1"/>
    <col min="4" max="4" width="20.7109375" style="16" customWidth="1"/>
    <col min="5" max="5" width="8.5703125" style="16" bestFit="1" customWidth="1"/>
    <col min="6" max="6" width="8" customWidth="1"/>
    <col min="7" max="7" width="7.42578125" customWidth="1"/>
    <col min="8" max="8" width="14.28515625" customWidth="1"/>
    <col min="9" max="9" width="13.85546875" style="19" customWidth="1"/>
    <col min="10" max="10" width="25.7109375" customWidth="1"/>
    <col min="11" max="11" width="20" customWidth="1"/>
    <col min="12" max="13" width="17.7109375" customWidth="1"/>
    <col min="14" max="14" width="18.140625" customWidth="1"/>
    <col min="15" max="15" width="16" customWidth="1"/>
  </cols>
  <sheetData>
    <row r="2" spans="1:13" x14ac:dyDescent="0.2">
      <c r="L2" t="s">
        <v>23</v>
      </c>
    </row>
    <row r="3" spans="1:13" x14ac:dyDescent="0.2">
      <c r="H3" t="s">
        <v>24</v>
      </c>
    </row>
    <row r="5" spans="1:13" x14ac:dyDescent="0.2">
      <c r="J5" t="s">
        <v>25</v>
      </c>
    </row>
    <row r="7" spans="1:13" x14ac:dyDescent="0.2">
      <c r="A7" s="1"/>
      <c r="B7" s="1"/>
      <c r="C7" s="1"/>
      <c r="D7" s="2"/>
      <c r="E7" s="2"/>
      <c r="F7" s="1"/>
      <c r="G7" s="1"/>
      <c r="H7" s="1"/>
      <c r="I7" s="3"/>
      <c r="J7" s="1"/>
      <c r="K7" s="1"/>
      <c r="L7" s="1"/>
      <c r="M7" s="1"/>
    </row>
    <row r="8" spans="1:13" ht="23.25" thickBot="1" x14ac:dyDescent="0.35">
      <c r="A8" s="1"/>
      <c r="B8" s="1"/>
      <c r="C8" s="24" t="s">
        <v>0</v>
      </c>
      <c r="D8" s="4"/>
      <c r="E8" s="4"/>
      <c r="F8" s="4"/>
      <c r="G8" s="4"/>
      <c r="H8" s="1"/>
      <c r="I8" s="3"/>
      <c r="J8" s="1"/>
      <c r="K8" s="1"/>
      <c r="L8" s="1"/>
      <c r="M8" s="1"/>
    </row>
    <row r="9" spans="1:13" ht="22.5" x14ac:dyDescent="0.3">
      <c r="A9" s="1"/>
      <c r="B9" s="1"/>
      <c r="C9" s="5"/>
      <c r="D9" s="5"/>
      <c r="E9" s="5"/>
      <c r="F9" s="5"/>
      <c r="G9" s="5"/>
      <c r="H9" s="1"/>
      <c r="I9" s="3"/>
      <c r="J9" s="62" t="s">
        <v>53</v>
      </c>
      <c r="K9" s="1"/>
      <c r="L9" s="1"/>
      <c r="M9" s="1"/>
    </row>
    <row r="10" spans="1:13" ht="13.5" customHeight="1" thickBot="1" x14ac:dyDescent="0.25">
      <c r="A10" s="1"/>
      <c r="B10" s="1"/>
      <c r="C10" s="83" t="s">
        <v>1</v>
      </c>
      <c r="D10" s="83"/>
      <c r="E10" s="83"/>
      <c r="F10" s="1"/>
      <c r="G10" s="1"/>
      <c r="H10" s="1"/>
      <c r="I10" s="3"/>
      <c r="J10" s="63"/>
      <c r="K10" s="1"/>
      <c r="L10" s="1"/>
      <c r="M10" s="1"/>
    </row>
    <row r="11" spans="1:13" x14ac:dyDescent="0.2">
      <c r="A11" s="1"/>
      <c r="B11" s="1"/>
      <c r="C11" s="25" t="s">
        <v>70</v>
      </c>
      <c r="D11" s="25"/>
      <c r="E11" s="25"/>
      <c r="F11" s="1"/>
      <c r="G11" s="1"/>
      <c r="H11" s="1"/>
      <c r="I11" s="3"/>
      <c r="J11" s="1"/>
      <c r="K11" s="1"/>
      <c r="L11" s="1"/>
      <c r="M11" s="1"/>
    </row>
    <row r="12" spans="1:13" x14ac:dyDescent="0.2">
      <c r="A12" s="1"/>
      <c r="B12" s="1"/>
      <c r="C12" s="25"/>
      <c r="D12" s="25"/>
      <c r="E12" s="25"/>
      <c r="F12" s="1"/>
      <c r="G12" s="1"/>
      <c r="H12" s="1"/>
      <c r="I12" s="3"/>
      <c r="J12" s="1"/>
      <c r="K12" s="1"/>
      <c r="L12" s="1"/>
      <c r="M12" s="1"/>
    </row>
    <row r="13" spans="1:13" x14ac:dyDescent="0.2">
      <c r="A13" s="1"/>
      <c r="B13" s="1"/>
      <c r="F13" s="1"/>
      <c r="G13" s="1"/>
      <c r="H13" s="1"/>
      <c r="I13" s="3"/>
      <c r="J13" s="1"/>
      <c r="K13" s="1"/>
      <c r="L13" s="1"/>
      <c r="M13" s="1"/>
    </row>
    <row r="14" spans="1:13" x14ac:dyDescent="0.2">
      <c r="A14" s="1"/>
      <c r="B14" s="1"/>
      <c r="C14" s="1"/>
      <c r="D14" s="2"/>
      <c r="E14" s="2"/>
      <c r="F14" s="1"/>
      <c r="G14" s="1"/>
      <c r="H14" s="1"/>
      <c r="I14" s="3"/>
      <c r="J14" s="1"/>
      <c r="K14" s="1"/>
      <c r="L14" s="1"/>
      <c r="M14" s="1"/>
    </row>
    <row r="15" spans="1:13" x14ac:dyDescent="0.2">
      <c r="A15" s="1"/>
      <c r="B15" s="1"/>
      <c r="C15" s="49" t="s">
        <v>55</v>
      </c>
      <c r="D15" s="49"/>
      <c r="E15" s="49"/>
      <c r="F15" s="1"/>
      <c r="G15" s="1"/>
      <c r="H15" s="1"/>
      <c r="I15" s="3"/>
      <c r="J15" s="1"/>
      <c r="K15" s="1"/>
      <c r="L15" s="1"/>
    </row>
    <row r="16" spans="1:13" x14ac:dyDescent="0.2">
      <c r="A16" s="1"/>
      <c r="B16" s="1"/>
      <c r="C16" s="1"/>
      <c r="D16" s="2"/>
      <c r="E16" s="2"/>
      <c r="F16" s="1"/>
      <c r="G16" s="1"/>
      <c r="H16" s="1"/>
      <c r="I16" s="3"/>
      <c r="J16" s="1"/>
      <c r="K16" s="1"/>
      <c r="L16" s="1"/>
      <c r="M16" s="1"/>
    </row>
    <row r="17" spans="1:15" ht="13.5" thickBot="1" x14ac:dyDescent="0.25">
      <c r="A17" s="1"/>
      <c r="B17" s="1"/>
      <c r="C17" s="1"/>
      <c r="D17" s="2"/>
      <c r="E17" s="2"/>
      <c r="F17" s="1"/>
      <c r="G17" s="1"/>
      <c r="H17" s="1"/>
      <c r="I17" s="3"/>
      <c r="J17" s="1"/>
      <c r="K17" s="1"/>
      <c r="L17" s="1"/>
      <c r="M17" s="1"/>
    </row>
    <row r="18" spans="1:15" ht="90.75" thickBot="1" x14ac:dyDescent="0.25">
      <c r="A18" s="1"/>
      <c r="B18" s="6" t="s">
        <v>2</v>
      </c>
      <c r="C18" s="7" t="s">
        <v>3</v>
      </c>
      <c r="D18" s="8" t="s">
        <v>4</v>
      </c>
      <c r="E18" s="7" t="s">
        <v>29</v>
      </c>
      <c r="F18" s="8" t="s">
        <v>5</v>
      </c>
      <c r="G18" s="7" t="s">
        <v>6</v>
      </c>
      <c r="H18" s="9" t="s">
        <v>7</v>
      </c>
      <c r="I18" s="10" t="s">
        <v>56</v>
      </c>
      <c r="J18" s="10" t="s">
        <v>22</v>
      </c>
      <c r="K18" s="10" t="s">
        <v>57</v>
      </c>
      <c r="L18" s="48" t="s">
        <v>58</v>
      </c>
      <c r="M18" s="23" t="s">
        <v>59</v>
      </c>
      <c r="N18" s="23" t="s">
        <v>60</v>
      </c>
      <c r="O18" s="23" t="s">
        <v>61</v>
      </c>
    </row>
    <row r="19" spans="1:15" ht="13.5" thickBot="1" x14ac:dyDescent="0.25">
      <c r="A19" s="1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5"/>
      <c r="M19" s="44"/>
      <c r="N19" s="46"/>
      <c r="O19" s="47"/>
    </row>
    <row r="20" spans="1:15" x14ac:dyDescent="0.2">
      <c r="A20" s="1"/>
      <c r="B20" s="84">
        <v>1</v>
      </c>
      <c r="C20" s="71" t="s">
        <v>8</v>
      </c>
      <c r="D20" s="74" t="s">
        <v>65</v>
      </c>
      <c r="E20" s="71" t="s">
        <v>28</v>
      </c>
      <c r="F20" s="71" t="s">
        <v>9</v>
      </c>
      <c r="G20" s="77">
        <v>12</v>
      </c>
      <c r="H20" s="80" t="s">
        <v>10</v>
      </c>
      <c r="I20" s="77" t="s">
        <v>11</v>
      </c>
      <c r="J20" s="12"/>
      <c r="K20" s="77" t="s">
        <v>12</v>
      </c>
      <c r="L20" s="59">
        <v>363.23</v>
      </c>
      <c r="M20" s="59">
        <v>661</v>
      </c>
      <c r="N20" s="59">
        <f>M20*35%</f>
        <v>231.35</v>
      </c>
      <c r="O20" s="65">
        <f>N20+M20</f>
        <v>892.35</v>
      </c>
    </row>
    <row r="21" spans="1:15" x14ac:dyDescent="0.2">
      <c r="A21" s="1"/>
      <c r="B21" s="85"/>
      <c r="C21" s="72"/>
      <c r="D21" s="75"/>
      <c r="E21" s="72"/>
      <c r="F21" s="72"/>
      <c r="G21" s="78"/>
      <c r="H21" s="81"/>
      <c r="I21" s="78"/>
      <c r="J21" s="26" t="s">
        <v>71</v>
      </c>
      <c r="K21" s="78"/>
      <c r="L21" s="60"/>
      <c r="M21" s="60"/>
      <c r="N21" s="60"/>
      <c r="O21" s="66"/>
    </row>
    <row r="22" spans="1:15" ht="13.5" thickBot="1" x14ac:dyDescent="0.25">
      <c r="A22" s="1"/>
      <c r="B22" s="86"/>
      <c r="C22" s="73"/>
      <c r="D22" s="76"/>
      <c r="E22" s="73"/>
      <c r="F22" s="73"/>
      <c r="G22" s="79"/>
      <c r="H22" s="82"/>
      <c r="I22" s="79"/>
      <c r="J22" s="27"/>
      <c r="K22" s="79"/>
      <c r="L22" s="61"/>
      <c r="M22" s="61"/>
      <c r="N22" s="61"/>
      <c r="O22" s="67"/>
    </row>
    <row r="23" spans="1:15" ht="13.5" thickBot="1" x14ac:dyDescent="0.25">
      <c r="A23" s="1"/>
      <c r="B23" s="57"/>
      <c r="C23" s="29"/>
      <c r="D23" s="30"/>
      <c r="E23" s="29"/>
      <c r="F23" s="29"/>
      <c r="G23" s="22"/>
      <c r="H23" s="31"/>
      <c r="I23" s="22"/>
      <c r="J23" s="32"/>
      <c r="K23" s="22"/>
      <c r="L23" s="50"/>
      <c r="M23" s="50"/>
      <c r="N23" s="51"/>
      <c r="O23" s="50"/>
    </row>
    <row r="24" spans="1:15" ht="12.75" customHeight="1" x14ac:dyDescent="0.2">
      <c r="A24" s="1"/>
      <c r="B24" s="84">
        <v>2</v>
      </c>
      <c r="C24" s="71" t="s">
        <v>8</v>
      </c>
      <c r="D24" s="74" t="s">
        <v>65</v>
      </c>
      <c r="E24" s="71" t="s">
        <v>28</v>
      </c>
      <c r="F24" s="71" t="s">
        <v>13</v>
      </c>
      <c r="G24" s="77">
        <v>24</v>
      </c>
      <c r="H24" s="80" t="s">
        <v>10</v>
      </c>
      <c r="I24" s="77" t="s">
        <v>11</v>
      </c>
      <c r="J24" s="12"/>
      <c r="K24" s="77" t="s">
        <v>12</v>
      </c>
      <c r="L24" s="59">
        <v>479.25</v>
      </c>
      <c r="M24" s="59">
        <v>780</v>
      </c>
      <c r="N24" s="59">
        <f>M24*35%</f>
        <v>273</v>
      </c>
      <c r="O24" s="65">
        <f>N24+M24</f>
        <v>1053</v>
      </c>
    </row>
    <row r="25" spans="1:15" x14ac:dyDescent="0.2">
      <c r="A25" s="1"/>
      <c r="B25" s="85"/>
      <c r="C25" s="72"/>
      <c r="D25" s="75"/>
      <c r="E25" s="72"/>
      <c r="F25" s="72"/>
      <c r="G25" s="78"/>
      <c r="H25" s="81"/>
      <c r="I25" s="78"/>
      <c r="J25" s="26" t="s">
        <v>71</v>
      </c>
      <c r="K25" s="78"/>
      <c r="L25" s="60"/>
      <c r="M25" s="60"/>
      <c r="N25" s="60"/>
      <c r="O25" s="66"/>
    </row>
    <row r="26" spans="1:15" ht="13.5" thickBot="1" x14ac:dyDescent="0.25">
      <c r="A26" s="1"/>
      <c r="B26" s="86"/>
      <c r="C26" s="73"/>
      <c r="D26" s="76"/>
      <c r="E26" s="73"/>
      <c r="F26" s="73"/>
      <c r="G26" s="79"/>
      <c r="H26" s="82"/>
      <c r="I26" s="79"/>
      <c r="J26" s="27"/>
      <c r="K26" s="79"/>
      <c r="L26" s="61"/>
      <c r="M26" s="61"/>
      <c r="N26" s="61"/>
      <c r="O26" s="67"/>
    </row>
    <row r="27" spans="1:15" ht="13.5" thickBot="1" x14ac:dyDescent="0.25">
      <c r="A27" s="1"/>
      <c r="B27" s="57"/>
      <c r="C27" s="29"/>
      <c r="D27" s="30"/>
      <c r="E27" s="29"/>
      <c r="F27" s="29"/>
      <c r="G27" s="22"/>
      <c r="H27" s="31"/>
      <c r="I27" s="22"/>
      <c r="J27" s="32"/>
      <c r="K27" s="22"/>
      <c r="L27" s="50"/>
      <c r="M27" s="50"/>
      <c r="N27" s="51"/>
      <c r="O27" s="50"/>
    </row>
    <row r="28" spans="1:15" x14ac:dyDescent="0.2">
      <c r="A28" s="1"/>
      <c r="B28" s="84">
        <v>3</v>
      </c>
      <c r="C28" s="71" t="s">
        <v>8</v>
      </c>
      <c r="D28" s="74" t="s">
        <v>66</v>
      </c>
      <c r="E28" s="71" t="s">
        <v>28</v>
      </c>
      <c r="F28" s="71" t="s">
        <v>9</v>
      </c>
      <c r="G28" s="77">
        <v>12</v>
      </c>
      <c r="H28" s="80" t="s">
        <v>32</v>
      </c>
      <c r="I28" s="77" t="s">
        <v>11</v>
      </c>
      <c r="J28" s="12"/>
      <c r="K28" s="77" t="s">
        <v>12</v>
      </c>
      <c r="L28" s="59">
        <v>363.23</v>
      </c>
      <c r="M28" s="59">
        <v>661</v>
      </c>
      <c r="N28" s="59">
        <f>M28*35%</f>
        <v>231.35</v>
      </c>
      <c r="O28" s="65">
        <f>N28+M28</f>
        <v>892.35</v>
      </c>
    </row>
    <row r="29" spans="1:15" x14ac:dyDescent="0.2">
      <c r="A29" s="1"/>
      <c r="B29" s="85"/>
      <c r="C29" s="72"/>
      <c r="D29" s="75"/>
      <c r="E29" s="72"/>
      <c r="F29" s="72"/>
      <c r="G29" s="78"/>
      <c r="H29" s="81"/>
      <c r="I29" s="78"/>
      <c r="J29" s="26" t="s">
        <v>72</v>
      </c>
      <c r="K29" s="78"/>
      <c r="L29" s="60"/>
      <c r="M29" s="60"/>
      <c r="N29" s="60"/>
      <c r="O29" s="66"/>
    </row>
    <row r="30" spans="1:15" ht="13.5" thickBot="1" x14ac:dyDescent="0.25">
      <c r="A30" s="1"/>
      <c r="B30" s="86"/>
      <c r="C30" s="73"/>
      <c r="D30" s="76"/>
      <c r="E30" s="73"/>
      <c r="F30" s="73"/>
      <c r="G30" s="79"/>
      <c r="H30" s="82"/>
      <c r="I30" s="79"/>
      <c r="J30" s="27"/>
      <c r="K30" s="79"/>
      <c r="L30" s="61"/>
      <c r="M30" s="61"/>
      <c r="N30" s="61"/>
      <c r="O30" s="67"/>
    </row>
    <row r="31" spans="1:15" ht="13.5" thickBot="1" x14ac:dyDescent="0.25">
      <c r="A31" s="1"/>
      <c r="B31" s="57"/>
      <c r="C31" s="29"/>
      <c r="D31" s="30"/>
      <c r="E31" s="29"/>
      <c r="F31" s="29"/>
      <c r="G31" s="22"/>
      <c r="H31" s="31"/>
      <c r="I31" s="22"/>
      <c r="J31" s="32"/>
      <c r="K31" s="22"/>
      <c r="L31" s="50"/>
      <c r="M31" s="50"/>
      <c r="N31" s="51"/>
      <c r="O31" s="50"/>
    </row>
    <row r="32" spans="1:15" ht="12.75" customHeight="1" x14ac:dyDescent="0.2">
      <c r="A32" s="1"/>
      <c r="B32" s="84">
        <v>4</v>
      </c>
      <c r="C32" s="71" t="s">
        <v>8</v>
      </c>
      <c r="D32" s="74" t="s">
        <v>66</v>
      </c>
      <c r="E32" s="71" t="s">
        <v>28</v>
      </c>
      <c r="F32" s="71" t="s">
        <v>13</v>
      </c>
      <c r="G32" s="77">
        <v>24</v>
      </c>
      <c r="H32" s="80" t="s">
        <v>32</v>
      </c>
      <c r="I32" s="77" t="s">
        <v>11</v>
      </c>
      <c r="J32" s="12"/>
      <c r="K32" s="77" t="s">
        <v>12</v>
      </c>
      <c r="L32" s="59">
        <v>479.25</v>
      </c>
      <c r="M32" s="59">
        <v>780</v>
      </c>
      <c r="N32" s="59">
        <f>M32*35%</f>
        <v>273</v>
      </c>
      <c r="O32" s="65">
        <f>N32+M32</f>
        <v>1053</v>
      </c>
    </row>
    <row r="33" spans="1:15" x14ac:dyDescent="0.2">
      <c r="A33" s="1"/>
      <c r="B33" s="85"/>
      <c r="C33" s="72"/>
      <c r="D33" s="75"/>
      <c r="E33" s="72"/>
      <c r="F33" s="72"/>
      <c r="G33" s="78"/>
      <c r="H33" s="81"/>
      <c r="I33" s="78"/>
      <c r="J33" s="26" t="s">
        <v>72</v>
      </c>
      <c r="K33" s="78"/>
      <c r="L33" s="60"/>
      <c r="M33" s="60"/>
      <c r="N33" s="60"/>
      <c r="O33" s="66"/>
    </row>
    <row r="34" spans="1:15" ht="13.5" thickBot="1" x14ac:dyDescent="0.25">
      <c r="A34" s="1"/>
      <c r="B34" s="86"/>
      <c r="C34" s="73"/>
      <c r="D34" s="76"/>
      <c r="E34" s="73"/>
      <c r="F34" s="73"/>
      <c r="G34" s="79"/>
      <c r="H34" s="82"/>
      <c r="I34" s="79"/>
      <c r="J34" s="27"/>
      <c r="K34" s="79"/>
      <c r="L34" s="61"/>
      <c r="M34" s="61"/>
      <c r="N34" s="61"/>
      <c r="O34" s="67"/>
    </row>
    <row r="35" spans="1:15" x14ac:dyDescent="0.2">
      <c r="B35" s="11"/>
      <c r="C35" s="11"/>
      <c r="D35" s="13"/>
      <c r="E35" s="13"/>
      <c r="F35" s="11"/>
      <c r="G35" s="11"/>
      <c r="H35" s="11"/>
      <c r="I35" s="14"/>
      <c r="J35" s="11"/>
      <c r="K35" s="11"/>
      <c r="L35" s="11"/>
      <c r="M35" s="11"/>
    </row>
    <row r="36" spans="1:15" x14ac:dyDescent="0.2">
      <c r="B36" s="13" t="s">
        <v>62</v>
      </c>
      <c r="C36" s="11"/>
      <c r="D36" s="13"/>
      <c r="E36" s="13"/>
      <c r="F36" s="11"/>
      <c r="G36" s="11"/>
      <c r="H36" s="11"/>
      <c r="I36" s="14"/>
      <c r="J36" s="11"/>
      <c r="K36" s="11"/>
      <c r="L36" s="11"/>
      <c r="M36" s="11"/>
    </row>
    <row r="37" spans="1:15" x14ac:dyDescent="0.2">
      <c r="B37" s="11"/>
      <c r="C37" s="13" t="s">
        <v>63</v>
      </c>
      <c r="D37" s="13"/>
      <c r="E37" s="13"/>
      <c r="F37" s="11"/>
      <c r="G37" s="11"/>
      <c r="H37" s="11"/>
      <c r="I37" s="14"/>
      <c r="J37" s="11"/>
      <c r="K37" s="11"/>
      <c r="L37" s="11"/>
      <c r="M37" s="11"/>
    </row>
    <row r="38" spans="1:15" x14ac:dyDescent="0.2">
      <c r="B38" s="11"/>
      <c r="C38" s="13"/>
      <c r="D38" s="13"/>
      <c r="E38" s="13"/>
      <c r="F38" s="11"/>
      <c r="G38" s="11"/>
      <c r="H38" s="11"/>
      <c r="I38" s="14"/>
      <c r="J38" s="11"/>
      <c r="K38" s="11"/>
      <c r="L38" s="11"/>
      <c r="M38" s="11"/>
    </row>
    <row r="39" spans="1:15" ht="18" customHeight="1" x14ac:dyDescent="0.2">
      <c r="B39" s="64" t="s">
        <v>39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 x14ac:dyDescent="0.2">
      <c r="B40" s="15"/>
      <c r="C40" s="15"/>
      <c r="F40" s="15"/>
      <c r="G40" s="15"/>
      <c r="H40" s="15"/>
      <c r="I40" s="17"/>
      <c r="J40" s="15"/>
      <c r="K40" s="15"/>
      <c r="L40" s="15"/>
      <c r="M40" s="15"/>
    </row>
    <row r="41" spans="1:15" x14ac:dyDescent="0.2">
      <c r="B41" s="21" t="s">
        <v>16</v>
      </c>
      <c r="F41" s="15"/>
      <c r="G41" s="15"/>
      <c r="H41" s="15"/>
      <c r="I41" s="17"/>
      <c r="J41" s="15"/>
      <c r="K41" s="15"/>
      <c r="L41" s="15"/>
      <c r="M41" s="15"/>
    </row>
    <row r="45" spans="1:15" x14ac:dyDescent="0.2">
      <c r="J45" s="21" t="s">
        <v>21</v>
      </c>
    </row>
    <row r="47" spans="1:15" x14ac:dyDescent="0.2">
      <c r="D47" s="20" t="s">
        <v>19</v>
      </c>
      <c r="J47" s="21" t="s">
        <v>20</v>
      </c>
    </row>
    <row r="49" spans="4:10" x14ac:dyDescent="0.2">
      <c r="D49" s="20" t="s">
        <v>64</v>
      </c>
      <c r="J49" s="18" t="s">
        <v>17</v>
      </c>
    </row>
    <row r="51" spans="4:10" x14ac:dyDescent="0.2">
      <c r="J51" s="18" t="s">
        <v>18</v>
      </c>
    </row>
  </sheetData>
  <mergeCells count="55">
    <mergeCell ref="J9:J10"/>
    <mergeCell ref="C10:E10"/>
    <mergeCell ref="B20:B22"/>
    <mergeCell ref="C20:C22"/>
    <mergeCell ref="D20:D22"/>
    <mergeCell ref="E20:E22"/>
    <mergeCell ref="F20:F22"/>
    <mergeCell ref="G20:G22"/>
    <mergeCell ref="H20:H22"/>
    <mergeCell ref="I20:I22"/>
    <mergeCell ref="B24:B26"/>
    <mergeCell ref="C24:C26"/>
    <mergeCell ref="D24:D26"/>
    <mergeCell ref="E24:E26"/>
    <mergeCell ref="F24:F26"/>
    <mergeCell ref="K20:K22"/>
    <mergeCell ref="L20:L22"/>
    <mergeCell ref="M20:M22"/>
    <mergeCell ref="N20:N22"/>
    <mergeCell ref="O20:O22"/>
    <mergeCell ref="N24:N26"/>
    <mergeCell ref="O24:O26"/>
    <mergeCell ref="B28:B30"/>
    <mergeCell ref="C28:C30"/>
    <mergeCell ref="D28:D30"/>
    <mergeCell ref="E28:E30"/>
    <mergeCell ref="F28:F30"/>
    <mergeCell ref="G28:G30"/>
    <mergeCell ref="H28:H30"/>
    <mergeCell ref="I28:I30"/>
    <mergeCell ref="G24:G26"/>
    <mergeCell ref="H24:H26"/>
    <mergeCell ref="I24:I26"/>
    <mergeCell ref="K24:K26"/>
    <mergeCell ref="L24:L26"/>
    <mergeCell ref="M24:M26"/>
    <mergeCell ref="K28:K30"/>
    <mergeCell ref="L28:L30"/>
    <mergeCell ref="M28:M30"/>
    <mergeCell ref="N28:N30"/>
    <mergeCell ref="O28:O30"/>
    <mergeCell ref="L32:L34"/>
    <mergeCell ref="M32:M34"/>
    <mergeCell ref="N32:N34"/>
    <mergeCell ref="G32:G34"/>
    <mergeCell ref="B39:O39"/>
    <mergeCell ref="B32:B34"/>
    <mergeCell ref="C32:C34"/>
    <mergeCell ref="D32:D34"/>
    <mergeCell ref="E32:E34"/>
    <mergeCell ref="F32:F34"/>
    <mergeCell ref="O32:O34"/>
    <mergeCell ref="H32:H34"/>
    <mergeCell ref="I32:I34"/>
    <mergeCell ref="K32:K34"/>
  </mergeCells>
  <pageMargins left="0.2" right="0.2" top="2.5" bottom="0.75" header="0" footer="0.3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3"/>
  <sheetViews>
    <sheetView topLeftCell="B1" zoomScale="85" zoomScaleNormal="85" workbookViewId="0">
      <selection activeCell="G12" sqref="G12"/>
    </sheetView>
  </sheetViews>
  <sheetFormatPr defaultRowHeight="12.75" x14ac:dyDescent="0.2"/>
  <cols>
    <col min="1" max="1" width="3.85546875" customWidth="1"/>
    <col min="2" max="2" width="5.28515625" customWidth="1"/>
    <col min="3" max="3" width="12.140625" customWidth="1"/>
    <col min="4" max="4" width="20.7109375" style="16" customWidth="1"/>
    <col min="5" max="5" width="8.5703125" style="16" bestFit="1" customWidth="1"/>
    <col min="6" max="6" width="8" customWidth="1"/>
    <col min="7" max="7" width="7.42578125" customWidth="1"/>
    <col min="8" max="8" width="14.28515625" customWidth="1"/>
    <col min="9" max="9" width="13.85546875" style="19" customWidth="1"/>
    <col min="10" max="10" width="26.5703125" customWidth="1"/>
    <col min="11" max="11" width="20" customWidth="1"/>
    <col min="12" max="12" width="15.85546875" customWidth="1"/>
    <col min="13" max="13" width="17.7109375" customWidth="1"/>
    <col min="14" max="14" width="18.140625" customWidth="1"/>
    <col min="15" max="15" width="16" customWidth="1"/>
  </cols>
  <sheetData>
    <row r="2" spans="1:13" x14ac:dyDescent="0.2">
      <c r="L2" t="s">
        <v>23</v>
      </c>
    </row>
    <row r="3" spans="1:13" x14ac:dyDescent="0.2">
      <c r="H3" t="s">
        <v>24</v>
      </c>
    </row>
    <row r="5" spans="1:13" x14ac:dyDescent="0.2">
      <c r="J5" t="s">
        <v>25</v>
      </c>
    </row>
    <row r="7" spans="1:13" x14ac:dyDescent="0.2">
      <c r="A7" s="1"/>
      <c r="B7" s="1"/>
      <c r="C7" s="1"/>
      <c r="D7" s="2"/>
      <c r="E7" s="2"/>
      <c r="F7" s="1"/>
      <c r="G7" s="1"/>
      <c r="H7" s="1"/>
      <c r="I7" s="3"/>
      <c r="J7" s="1"/>
      <c r="K7" s="1"/>
      <c r="L7" s="1"/>
      <c r="M7" s="1"/>
    </row>
    <row r="8" spans="1:13" ht="23.25" thickBot="1" x14ac:dyDescent="0.35">
      <c r="A8" s="1"/>
      <c r="B8" s="1"/>
      <c r="C8" s="24" t="s">
        <v>0</v>
      </c>
      <c r="D8" s="4"/>
      <c r="E8" s="4"/>
      <c r="F8" s="4"/>
      <c r="G8" s="4"/>
      <c r="H8" s="1"/>
      <c r="I8" s="3"/>
      <c r="J8" s="1"/>
      <c r="K8" s="1"/>
      <c r="L8" s="1"/>
      <c r="M8" s="1"/>
    </row>
    <row r="9" spans="1:13" ht="22.5" x14ac:dyDescent="0.3">
      <c r="A9" s="1"/>
      <c r="B9" s="1"/>
      <c r="C9" s="5"/>
      <c r="D9" s="5"/>
      <c r="E9" s="5"/>
      <c r="F9" s="5"/>
      <c r="G9" s="5"/>
      <c r="H9" s="1"/>
      <c r="I9" s="3"/>
      <c r="J9" s="87" t="s">
        <v>54</v>
      </c>
      <c r="K9" s="1"/>
      <c r="L9" s="1"/>
      <c r="M9" s="1"/>
    </row>
    <row r="10" spans="1:13" ht="13.5" customHeight="1" thickBot="1" x14ac:dyDescent="0.25">
      <c r="A10" s="1"/>
      <c r="B10" s="1"/>
      <c r="C10" s="83" t="s">
        <v>1</v>
      </c>
      <c r="D10" s="83"/>
      <c r="E10" s="83"/>
      <c r="F10" s="1"/>
      <c r="G10" s="1"/>
      <c r="H10" s="1"/>
      <c r="I10" s="3"/>
      <c r="J10" s="88"/>
      <c r="K10" s="1"/>
      <c r="L10" s="1"/>
      <c r="M10" s="1"/>
    </row>
    <row r="11" spans="1:13" x14ac:dyDescent="0.2">
      <c r="A11" s="1"/>
      <c r="B11" s="1"/>
      <c r="C11" s="25" t="s">
        <v>76</v>
      </c>
      <c r="D11" s="25"/>
      <c r="E11" s="25"/>
      <c r="F11" s="1"/>
      <c r="G11" s="1"/>
      <c r="H11" s="1"/>
      <c r="I11" s="3"/>
      <c r="J11" s="1"/>
      <c r="K11" s="1"/>
      <c r="L11" s="1"/>
      <c r="M11" s="1"/>
    </row>
    <row r="12" spans="1:13" x14ac:dyDescent="0.2">
      <c r="A12" s="1"/>
      <c r="B12" s="1"/>
      <c r="C12" s="25"/>
      <c r="D12" s="25"/>
      <c r="E12" s="25"/>
      <c r="F12" s="1"/>
      <c r="G12" s="1"/>
      <c r="H12" s="1"/>
      <c r="I12" s="3"/>
      <c r="J12" s="1"/>
      <c r="K12" s="1"/>
      <c r="L12" s="1"/>
      <c r="M12" s="1"/>
    </row>
    <row r="13" spans="1:13" x14ac:dyDescent="0.2">
      <c r="A13" s="1"/>
      <c r="B13" s="1"/>
      <c r="F13" s="1"/>
      <c r="G13" s="1"/>
      <c r="H13" s="1"/>
      <c r="I13" s="3"/>
      <c r="J13" s="1"/>
      <c r="K13" s="1"/>
      <c r="L13" s="1"/>
      <c r="M13" s="1"/>
    </row>
    <row r="14" spans="1:13" x14ac:dyDescent="0.2">
      <c r="A14" s="1"/>
      <c r="B14" s="1"/>
      <c r="C14" s="1"/>
      <c r="D14" s="2"/>
      <c r="E14" s="2"/>
      <c r="F14" s="1"/>
      <c r="G14" s="1"/>
      <c r="H14" s="1"/>
      <c r="I14" s="3"/>
      <c r="J14" s="1"/>
      <c r="K14" s="1"/>
      <c r="L14" s="1"/>
      <c r="M14" s="1"/>
    </row>
    <row r="15" spans="1:13" x14ac:dyDescent="0.2">
      <c r="A15" s="1"/>
      <c r="B15" s="1"/>
      <c r="C15" s="49" t="s">
        <v>55</v>
      </c>
      <c r="D15" s="49"/>
      <c r="E15" s="49"/>
      <c r="F15" s="1"/>
      <c r="G15" s="1"/>
      <c r="H15" s="1"/>
      <c r="I15" s="3"/>
      <c r="J15" s="1"/>
      <c r="K15" s="1"/>
      <c r="L15" s="1"/>
    </row>
    <row r="16" spans="1:13" x14ac:dyDescent="0.2">
      <c r="A16" s="1"/>
      <c r="B16" s="1"/>
      <c r="C16" s="1"/>
      <c r="D16" s="2"/>
      <c r="E16" s="2"/>
      <c r="F16" s="1"/>
      <c r="G16" s="1"/>
      <c r="H16" s="1"/>
      <c r="I16" s="3"/>
      <c r="J16" s="1"/>
      <c r="K16" s="1"/>
      <c r="L16" s="1"/>
      <c r="M16" s="1"/>
    </row>
    <row r="17" spans="1:15" ht="13.5" thickBot="1" x14ac:dyDescent="0.25">
      <c r="A17" s="1"/>
      <c r="B17" s="1"/>
      <c r="C17" s="1"/>
      <c r="D17" s="2"/>
      <c r="E17" s="2"/>
      <c r="F17" s="1"/>
      <c r="G17" s="1"/>
      <c r="H17" s="1"/>
      <c r="I17" s="3"/>
      <c r="J17" s="1"/>
      <c r="K17" s="1"/>
      <c r="L17" s="1"/>
      <c r="M17" s="1"/>
    </row>
    <row r="18" spans="1:15" ht="90.75" thickBot="1" x14ac:dyDescent="0.25">
      <c r="A18" s="1"/>
      <c r="B18" s="6" t="s">
        <v>2</v>
      </c>
      <c r="C18" s="7" t="s">
        <v>3</v>
      </c>
      <c r="D18" s="8" t="s">
        <v>4</v>
      </c>
      <c r="E18" s="7" t="s">
        <v>29</v>
      </c>
      <c r="F18" s="8" t="s">
        <v>5</v>
      </c>
      <c r="G18" s="7" t="s">
        <v>6</v>
      </c>
      <c r="H18" s="9" t="s">
        <v>7</v>
      </c>
      <c r="I18" s="10" t="s">
        <v>56</v>
      </c>
      <c r="J18" s="10" t="s">
        <v>22</v>
      </c>
      <c r="K18" s="10" t="s">
        <v>57</v>
      </c>
      <c r="L18" s="48" t="s">
        <v>58</v>
      </c>
      <c r="M18" s="23" t="s">
        <v>59</v>
      </c>
      <c r="N18" s="23" t="s">
        <v>60</v>
      </c>
      <c r="O18" s="23" t="s">
        <v>61</v>
      </c>
    </row>
    <row r="19" spans="1:15" ht="13.5" thickBot="1" x14ac:dyDescent="0.25">
      <c r="A19" s="1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5"/>
      <c r="M19" s="44"/>
      <c r="N19" s="46"/>
      <c r="O19" s="47"/>
    </row>
    <row r="20" spans="1:15" x14ac:dyDescent="0.2">
      <c r="A20" s="1"/>
      <c r="B20" s="84">
        <v>1</v>
      </c>
      <c r="C20" s="71" t="s">
        <v>8</v>
      </c>
      <c r="D20" s="74" t="s">
        <v>30</v>
      </c>
      <c r="E20" s="71" t="s">
        <v>28</v>
      </c>
      <c r="F20" s="71" t="s">
        <v>9</v>
      </c>
      <c r="G20" s="77">
        <v>12</v>
      </c>
      <c r="H20" s="80" t="s">
        <v>10</v>
      </c>
      <c r="I20" s="77" t="s">
        <v>11</v>
      </c>
      <c r="J20" s="12"/>
      <c r="K20" s="77" t="s">
        <v>12</v>
      </c>
      <c r="L20" s="59">
        <v>274.05</v>
      </c>
      <c r="M20" s="59">
        <v>561</v>
      </c>
      <c r="N20" s="59">
        <f>M20*35%</f>
        <v>196.35</v>
      </c>
      <c r="O20" s="65">
        <f>N20+M20</f>
        <v>757.35</v>
      </c>
    </row>
    <row r="21" spans="1:15" x14ac:dyDescent="0.2">
      <c r="A21" s="1"/>
      <c r="B21" s="85"/>
      <c r="C21" s="72"/>
      <c r="D21" s="75"/>
      <c r="E21" s="72"/>
      <c r="F21" s="72"/>
      <c r="G21" s="78"/>
      <c r="H21" s="81"/>
      <c r="I21" s="78"/>
      <c r="J21" s="26" t="s">
        <v>43</v>
      </c>
      <c r="K21" s="78"/>
      <c r="L21" s="60"/>
      <c r="M21" s="60"/>
      <c r="N21" s="60"/>
      <c r="O21" s="66"/>
    </row>
    <row r="22" spans="1:15" ht="13.5" thickBot="1" x14ac:dyDescent="0.25">
      <c r="A22" s="1"/>
      <c r="B22" s="86"/>
      <c r="C22" s="73"/>
      <c r="D22" s="76"/>
      <c r="E22" s="73"/>
      <c r="F22" s="73"/>
      <c r="G22" s="79"/>
      <c r="H22" s="82"/>
      <c r="I22" s="79"/>
      <c r="J22" s="27"/>
      <c r="K22" s="79"/>
      <c r="L22" s="61"/>
      <c r="M22" s="61"/>
      <c r="N22" s="61"/>
      <c r="O22" s="67"/>
    </row>
    <row r="23" spans="1:15" ht="13.5" thickBot="1" x14ac:dyDescent="0.25">
      <c r="A23" s="1"/>
      <c r="B23" s="39"/>
      <c r="C23" s="40"/>
      <c r="D23" s="41"/>
      <c r="E23" s="42"/>
      <c r="F23" s="43"/>
      <c r="G23" s="44"/>
      <c r="H23" s="44"/>
      <c r="I23" s="44"/>
      <c r="J23" s="44"/>
      <c r="K23" s="44"/>
      <c r="L23" s="54"/>
      <c r="M23" s="55"/>
      <c r="N23" s="55"/>
      <c r="O23" s="56"/>
    </row>
    <row r="24" spans="1:15" x14ac:dyDescent="0.2">
      <c r="A24" s="1"/>
      <c r="B24" s="84">
        <v>2</v>
      </c>
      <c r="C24" s="71" t="s">
        <v>8</v>
      </c>
      <c r="D24" s="74" t="s">
        <v>31</v>
      </c>
      <c r="E24" s="71" t="s">
        <v>28</v>
      </c>
      <c r="F24" s="71" t="s">
        <v>9</v>
      </c>
      <c r="G24" s="77">
        <v>12</v>
      </c>
      <c r="H24" s="80" t="s">
        <v>32</v>
      </c>
      <c r="I24" s="77" t="s">
        <v>11</v>
      </c>
      <c r="J24" s="12"/>
      <c r="K24" s="77" t="s">
        <v>12</v>
      </c>
      <c r="L24" s="59">
        <v>296.94</v>
      </c>
      <c r="M24" s="59">
        <v>584</v>
      </c>
      <c r="N24" s="59">
        <f>M24*35%</f>
        <v>204.39999999999998</v>
      </c>
      <c r="O24" s="65">
        <f>N24+M24</f>
        <v>788.4</v>
      </c>
    </row>
    <row r="25" spans="1:15" x14ac:dyDescent="0.2">
      <c r="A25" s="1"/>
      <c r="B25" s="85"/>
      <c r="C25" s="72"/>
      <c r="D25" s="75"/>
      <c r="E25" s="72"/>
      <c r="F25" s="72"/>
      <c r="G25" s="78"/>
      <c r="H25" s="81"/>
      <c r="I25" s="78"/>
      <c r="J25" s="26" t="s">
        <v>44</v>
      </c>
      <c r="K25" s="78"/>
      <c r="L25" s="60"/>
      <c r="M25" s="60"/>
      <c r="N25" s="60"/>
      <c r="O25" s="66"/>
    </row>
    <row r="26" spans="1:15" ht="13.5" thickBot="1" x14ac:dyDescent="0.25">
      <c r="A26" s="1"/>
      <c r="B26" s="86"/>
      <c r="C26" s="73"/>
      <c r="D26" s="76"/>
      <c r="E26" s="73"/>
      <c r="F26" s="73"/>
      <c r="G26" s="79"/>
      <c r="H26" s="82"/>
      <c r="I26" s="79"/>
      <c r="J26" s="27"/>
      <c r="K26" s="79"/>
      <c r="L26" s="61"/>
      <c r="M26" s="61"/>
      <c r="N26" s="61"/>
      <c r="O26" s="67"/>
    </row>
    <row r="27" spans="1:15" ht="13.5" thickBot="1" x14ac:dyDescent="0.25">
      <c r="A27" s="1"/>
      <c r="B27" s="28"/>
      <c r="C27" s="29"/>
      <c r="D27" s="30"/>
      <c r="E27" s="29"/>
      <c r="F27" s="29"/>
      <c r="G27" s="22"/>
      <c r="H27" s="31"/>
      <c r="I27" s="22"/>
      <c r="J27" s="32"/>
      <c r="K27" s="22"/>
      <c r="L27" s="50"/>
      <c r="M27" s="50"/>
      <c r="N27" s="50"/>
      <c r="O27" s="51"/>
    </row>
    <row r="28" spans="1:15" ht="12.75" customHeight="1" x14ac:dyDescent="0.2">
      <c r="A28" s="1"/>
      <c r="B28" s="84">
        <v>3</v>
      </c>
      <c r="C28" s="71" t="s">
        <v>8</v>
      </c>
      <c r="D28" s="74" t="s">
        <v>31</v>
      </c>
      <c r="E28" s="71" t="s">
        <v>28</v>
      </c>
      <c r="F28" s="71" t="s">
        <v>13</v>
      </c>
      <c r="G28" s="77">
        <v>24</v>
      </c>
      <c r="H28" s="80" t="s">
        <v>32</v>
      </c>
      <c r="I28" s="77" t="s">
        <v>11</v>
      </c>
      <c r="J28" s="12"/>
      <c r="K28" s="77" t="s">
        <v>12</v>
      </c>
      <c r="L28" s="59">
        <v>567.22</v>
      </c>
      <c r="M28" s="59">
        <v>862</v>
      </c>
      <c r="N28" s="59">
        <f>M28*35%</f>
        <v>301.7</v>
      </c>
      <c r="O28" s="65">
        <f>N28+M28</f>
        <v>1163.7</v>
      </c>
    </row>
    <row r="29" spans="1:15" x14ac:dyDescent="0.2">
      <c r="A29" s="1"/>
      <c r="B29" s="85"/>
      <c r="C29" s="72"/>
      <c r="D29" s="75"/>
      <c r="E29" s="72"/>
      <c r="F29" s="72"/>
      <c r="G29" s="78"/>
      <c r="H29" s="81"/>
      <c r="I29" s="78"/>
      <c r="J29" s="26" t="s">
        <v>44</v>
      </c>
      <c r="K29" s="78"/>
      <c r="L29" s="60"/>
      <c r="M29" s="60"/>
      <c r="N29" s="60"/>
      <c r="O29" s="66"/>
    </row>
    <row r="30" spans="1:15" ht="13.5" thickBot="1" x14ac:dyDescent="0.25">
      <c r="A30" s="1"/>
      <c r="B30" s="86"/>
      <c r="C30" s="73"/>
      <c r="D30" s="76"/>
      <c r="E30" s="73"/>
      <c r="F30" s="73"/>
      <c r="G30" s="79"/>
      <c r="H30" s="82"/>
      <c r="I30" s="79"/>
      <c r="J30" s="27"/>
      <c r="K30" s="79"/>
      <c r="L30" s="61"/>
      <c r="M30" s="61"/>
      <c r="N30" s="61"/>
      <c r="O30" s="67"/>
    </row>
    <row r="31" spans="1:15" ht="13.5" thickBot="1" x14ac:dyDescent="0.25">
      <c r="A31" s="1"/>
      <c r="B31" s="57"/>
      <c r="C31" s="29"/>
      <c r="D31" s="30"/>
      <c r="E31" s="29"/>
      <c r="F31" s="29"/>
      <c r="G31" s="22"/>
      <c r="H31" s="31"/>
      <c r="I31" s="22"/>
      <c r="J31" s="32"/>
      <c r="K31" s="22"/>
      <c r="L31" s="50"/>
      <c r="M31" s="50"/>
      <c r="N31" s="50"/>
      <c r="O31" s="51"/>
    </row>
    <row r="32" spans="1:15" x14ac:dyDescent="0.2">
      <c r="A32" s="1"/>
      <c r="B32" s="84">
        <v>4</v>
      </c>
      <c r="C32" s="71" t="s">
        <v>8</v>
      </c>
      <c r="D32" s="74" t="s">
        <v>65</v>
      </c>
      <c r="E32" s="71" t="s">
        <v>28</v>
      </c>
      <c r="F32" s="71" t="s">
        <v>9</v>
      </c>
      <c r="G32" s="77">
        <v>12</v>
      </c>
      <c r="H32" s="80" t="s">
        <v>10</v>
      </c>
      <c r="I32" s="77" t="s">
        <v>11</v>
      </c>
      <c r="J32" s="12"/>
      <c r="K32" s="77" t="s">
        <v>12</v>
      </c>
      <c r="L32" s="59">
        <v>363.23</v>
      </c>
      <c r="M32" s="59">
        <v>661</v>
      </c>
      <c r="N32" s="59">
        <f>M32*35%</f>
        <v>231.35</v>
      </c>
      <c r="O32" s="65">
        <f>N32+M32</f>
        <v>892.35</v>
      </c>
    </row>
    <row r="33" spans="1:15" x14ac:dyDescent="0.2">
      <c r="A33" s="1"/>
      <c r="B33" s="85"/>
      <c r="C33" s="72"/>
      <c r="D33" s="75"/>
      <c r="E33" s="72"/>
      <c r="F33" s="72"/>
      <c r="G33" s="78"/>
      <c r="H33" s="81"/>
      <c r="I33" s="78"/>
      <c r="J33" s="26" t="s">
        <v>74</v>
      </c>
      <c r="K33" s="78"/>
      <c r="L33" s="60"/>
      <c r="M33" s="60"/>
      <c r="N33" s="60"/>
      <c r="O33" s="66"/>
    </row>
    <row r="34" spans="1:15" ht="13.5" thickBot="1" x14ac:dyDescent="0.25">
      <c r="A34" s="1"/>
      <c r="B34" s="86"/>
      <c r="C34" s="73"/>
      <c r="D34" s="76"/>
      <c r="E34" s="73"/>
      <c r="F34" s="73"/>
      <c r="G34" s="79"/>
      <c r="H34" s="82"/>
      <c r="I34" s="79"/>
      <c r="J34" s="27"/>
      <c r="K34" s="79"/>
      <c r="L34" s="61"/>
      <c r="M34" s="61"/>
      <c r="N34" s="61"/>
      <c r="O34" s="67"/>
    </row>
    <row r="35" spans="1:15" ht="13.5" thickBot="1" x14ac:dyDescent="0.25">
      <c r="A35" s="1"/>
      <c r="B35" s="57"/>
      <c r="C35" s="29"/>
      <c r="D35" s="30"/>
      <c r="E35" s="29"/>
      <c r="F35" s="29"/>
      <c r="G35" s="22"/>
      <c r="H35" s="31"/>
      <c r="I35" s="22"/>
      <c r="J35" s="32"/>
      <c r="K35" s="22"/>
      <c r="L35" s="50"/>
      <c r="M35" s="50"/>
      <c r="N35" s="51"/>
      <c r="O35" s="50"/>
    </row>
    <row r="36" spans="1:15" ht="12.75" customHeight="1" x14ac:dyDescent="0.2">
      <c r="A36" s="1"/>
      <c r="B36" s="84">
        <v>5</v>
      </c>
      <c r="C36" s="71" t="s">
        <v>8</v>
      </c>
      <c r="D36" s="74" t="s">
        <v>65</v>
      </c>
      <c r="E36" s="71" t="s">
        <v>28</v>
      </c>
      <c r="F36" s="71" t="s">
        <v>13</v>
      </c>
      <c r="G36" s="77">
        <v>24</v>
      </c>
      <c r="H36" s="80" t="s">
        <v>10</v>
      </c>
      <c r="I36" s="77" t="s">
        <v>11</v>
      </c>
      <c r="J36" s="12"/>
      <c r="K36" s="77" t="s">
        <v>12</v>
      </c>
      <c r="L36" s="59">
        <v>479.25</v>
      </c>
      <c r="M36" s="59">
        <v>780</v>
      </c>
      <c r="N36" s="59">
        <f>M36*35%</f>
        <v>273</v>
      </c>
      <c r="O36" s="65">
        <f>N36+M36</f>
        <v>1053</v>
      </c>
    </row>
    <row r="37" spans="1:15" x14ac:dyDescent="0.2">
      <c r="A37" s="1"/>
      <c r="B37" s="85"/>
      <c r="C37" s="72"/>
      <c r="D37" s="75"/>
      <c r="E37" s="72"/>
      <c r="F37" s="72"/>
      <c r="G37" s="78"/>
      <c r="H37" s="81"/>
      <c r="I37" s="78"/>
      <c r="J37" s="26" t="s">
        <v>74</v>
      </c>
      <c r="K37" s="78"/>
      <c r="L37" s="60"/>
      <c r="M37" s="60"/>
      <c r="N37" s="60"/>
      <c r="O37" s="66"/>
    </row>
    <row r="38" spans="1:15" ht="13.5" thickBot="1" x14ac:dyDescent="0.25">
      <c r="A38" s="1"/>
      <c r="B38" s="86"/>
      <c r="C38" s="73"/>
      <c r="D38" s="76"/>
      <c r="E38" s="73"/>
      <c r="F38" s="73"/>
      <c r="G38" s="79"/>
      <c r="H38" s="82"/>
      <c r="I38" s="79"/>
      <c r="J38" s="27"/>
      <c r="K38" s="79"/>
      <c r="L38" s="61"/>
      <c r="M38" s="61"/>
      <c r="N38" s="61"/>
      <c r="O38" s="67"/>
    </row>
    <row r="39" spans="1:15" ht="13.5" thickBot="1" x14ac:dyDescent="0.25">
      <c r="A39" s="1"/>
      <c r="B39" s="57"/>
      <c r="C39" s="29"/>
      <c r="D39" s="30"/>
      <c r="E39" s="29"/>
      <c r="F39" s="29"/>
      <c r="G39" s="22"/>
      <c r="H39" s="31"/>
      <c r="I39" s="22"/>
      <c r="J39" s="32"/>
      <c r="K39" s="22"/>
      <c r="L39" s="50"/>
      <c r="M39" s="50"/>
      <c r="N39" s="51"/>
      <c r="O39" s="50"/>
    </row>
    <row r="40" spans="1:15" x14ac:dyDescent="0.2">
      <c r="A40" s="1"/>
      <c r="B40" s="84">
        <v>6</v>
      </c>
      <c r="C40" s="71" t="s">
        <v>8</v>
      </c>
      <c r="D40" s="74" t="s">
        <v>66</v>
      </c>
      <c r="E40" s="71" t="s">
        <v>28</v>
      </c>
      <c r="F40" s="71" t="s">
        <v>9</v>
      </c>
      <c r="G40" s="77">
        <v>12</v>
      </c>
      <c r="H40" s="80" t="s">
        <v>32</v>
      </c>
      <c r="I40" s="77" t="s">
        <v>11</v>
      </c>
      <c r="J40" s="12"/>
      <c r="K40" s="77" t="s">
        <v>12</v>
      </c>
      <c r="L40" s="59">
        <v>363.23</v>
      </c>
      <c r="M40" s="59">
        <v>661</v>
      </c>
      <c r="N40" s="59">
        <f>M40*35%</f>
        <v>231.35</v>
      </c>
      <c r="O40" s="65">
        <f>N40+M40</f>
        <v>892.35</v>
      </c>
    </row>
    <row r="41" spans="1:15" x14ac:dyDescent="0.2">
      <c r="A41" s="1"/>
      <c r="B41" s="85"/>
      <c r="C41" s="72"/>
      <c r="D41" s="75"/>
      <c r="E41" s="72"/>
      <c r="F41" s="72"/>
      <c r="G41" s="78"/>
      <c r="H41" s="81"/>
      <c r="I41" s="78"/>
      <c r="J41" s="26" t="s">
        <v>75</v>
      </c>
      <c r="K41" s="78"/>
      <c r="L41" s="60"/>
      <c r="M41" s="60"/>
      <c r="N41" s="60"/>
      <c r="O41" s="66"/>
    </row>
    <row r="42" spans="1:15" ht="13.5" thickBot="1" x14ac:dyDescent="0.25">
      <c r="A42" s="1"/>
      <c r="B42" s="86"/>
      <c r="C42" s="73"/>
      <c r="D42" s="76"/>
      <c r="E42" s="73"/>
      <c r="F42" s="73"/>
      <c r="G42" s="79"/>
      <c r="H42" s="82"/>
      <c r="I42" s="79"/>
      <c r="J42" s="27"/>
      <c r="K42" s="79"/>
      <c r="L42" s="61"/>
      <c r="M42" s="61"/>
      <c r="N42" s="61"/>
      <c r="O42" s="67"/>
    </row>
    <row r="43" spans="1:15" ht="13.5" thickBot="1" x14ac:dyDescent="0.25">
      <c r="A43" s="1"/>
      <c r="B43" s="57"/>
      <c r="C43" s="29"/>
      <c r="D43" s="30"/>
      <c r="E43" s="29"/>
      <c r="F43" s="29"/>
      <c r="G43" s="22"/>
      <c r="H43" s="31"/>
      <c r="I43" s="22"/>
      <c r="J43" s="32"/>
      <c r="K43" s="22"/>
      <c r="L43" s="50"/>
      <c r="M43" s="50"/>
      <c r="N43" s="51"/>
      <c r="O43" s="50"/>
    </row>
    <row r="44" spans="1:15" ht="12.75" customHeight="1" x14ac:dyDescent="0.2">
      <c r="A44" s="1"/>
      <c r="B44" s="84">
        <v>7</v>
      </c>
      <c r="C44" s="71" t="s">
        <v>8</v>
      </c>
      <c r="D44" s="74" t="s">
        <v>66</v>
      </c>
      <c r="E44" s="71" t="s">
        <v>28</v>
      </c>
      <c r="F44" s="71" t="s">
        <v>13</v>
      </c>
      <c r="G44" s="77">
        <v>24</v>
      </c>
      <c r="H44" s="80" t="s">
        <v>32</v>
      </c>
      <c r="I44" s="77" t="s">
        <v>11</v>
      </c>
      <c r="J44" s="12"/>
      <c r="K44" s="77" t="s">
        <v>12</v>
      </c>
      <c r="L44" s="59">
        <v>479.25</v>
      </c>
      <c r="M44" s="59">
        <v>780</v>
      </c>
      <c r="N44" s="59">
        <f>M44*35%</f>
        <v>273</v>
      </c>
      <c r="O44" s="65">
        <f>N44+M44</f>
        <v>1053</v>
      </c>
    </row>
    <row r="45" spans="1:15" x14ac:dyDescent="0.2">
      <c r="A45" s="1"/>
      <c r="B45" s="85"/>
      <c r="C45" s="72"/>
      <c r="D45" s="75"/>
      <c r="E45" s="72"/>
      <c r="F45" s="72"/>
      <c r="G45" s="78"/>
      <c r="H45" s="81"/>
      <c r="I45" s="78"/>
      <c r="J45" s="26" t="s">
        <v>75</v>
      </c>
      <c r="K45" s="78"/>
      <c r="L45" s="60"/>
      <c r="M45" s="60"/>
      <c r="N45" s="60"/>
      <c r="O45" s="66"/>
    </row>
    <row r="46" spans="1:15" ht="13.5" thickBot="1" x14ac:dyDescent="0.25">
      <c r="A46" s="1"/>
      <c r="B46" s="86"/>
      <c r="C46" s="73"/>
      <c r="D46" s="76"/>
      <c r="E46" s="73"/>
      <c r="F46" s="73"/>
      <c r="G46" s="79"/>
      <c r="H46" s="82"/>
      <c r="I46" s="79"/>
      <c r="J46" s="27"/>
      <c r="K46" s="79"/>
      <c r="L46" s="61"/>
      <c r="M46" s="61"/>
      <c r="N46" s="61"/>
      <c r="O46" s="67"/>
    </row>
    <row r="47" spans="1:15" x14ac:dyDescent="0.2">
      <c r="B47" s="11"/>
      <c r="C47" s="11"/>
      <c r="D47" s="13"/>
      <c r="E47" s="13"/>
      <c r="F47" s="11"/>
      <c r="G47" s="11"/>
      <c r="H47" s="11"/>
      <c r="I47" s="14"/>
      <c r="J47" s="11"/>
      <c r="K47" s="11"/>
      <c r="L47" s="11"/>
      <c r="M47" s="11"/>
    </row>
    <row r="48" spans="1:15" x14ac:dyDescent="0.2">
      <c r="B48" s="13" t="s">
        <v>62</v>
      </c>
      <c r="C48" s="11"/>
      <c r="D48" s="13"/>
      <c r="E48" s="13"/>
      <c r="F48" s="11"/>
      <c r="G48" s="11"/>
      <c r="H48" s="11"/>
      <c r="I48" s="14"/>
      <c r="J48" s="11"/>
      <c r="K48" s="11"/>
      <c r="L48" s="11"/>
      <c r="M48" s="11"/>
    </row>
    <row r="49" spans="2:15" x14ac:dyDescent="0.2">
      <c r="B49" s="11"/>
      <c r="C49" s="13" t="s">
        <v>63</v>
      </c>
      <c r="D49" s="13"/>
      <c r="E49" s="13"/>
      <c r="F49" s="11"/>
      <c r="G49" s="11"/>
      <c r="H49" s="11"/>
      <c r="I49" s="14"/>
      <c r="J49" s="11"/>
      <c r="K49" s="11"/>
      <c r="L49" s="11"/>
      <c r="M49" s="11"/>
    </row>
    <row r="50" spans="2:15" x14ac:dyDescent="0.2">
      <c r="B50" s="11"/>
      <c r="C50" s="13"/>
      <c r="D50" s="13"/>
      <c r="E50" s="13"/>
      <c r="F50" s="11"/>
      <c r="G50" s="11"/>
      <c r="H50" s="11"/>
      <c r="I50" s="14"/>
      <c r="J50" s="11"/>
      <c r="K50" s="11"/>
      <c r="L50" s="11"/>
      <c r="M50" s="11"/>
    </row>
    <row r="51" spans="2:15" ht="18" customHeight="1" x14ac:dyDescent="0.2">
      <c r="B51" s="64" t="s">
        <v>39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</row>
    <row r="52" spans="2:15" x14ac:dyDescent="0.2">
      <c r="B52" s="15"/>
      <c r="C52" s="15"/>
      <c r="F52" s="15"/>
      <c r="G52" s="15"/>
      <c r="H52" s="15"/>
      <c r="I52" s="17"/>
      <c r="J52" s="15"/>
      <c r="K52" s="15"/>
      <c r="L52" s="15"/>
      <c r="M52" s="15"/>
    </row>
    <row r="53" spans="2:15" x14ac:dyDescent="0.2">
      <c r="B53" s="21" t="s">
        <v>16</v>
      </c>
      <c r="F53" s="15"/>
      <c r="G53" s="15"/>
      <c r="H53" s="15"/>
      <c r="I53" s="17"/>
      <c r="J53" s="15"/>
      <c r="K53" s="15"/>
      <c r="L53" s="15"/>
      <c r="M53" s="15"/>
    </row>
    <row r="57" spans="2:15" x14ac:dyDescent="0.2">
      <c r="J57" s="21" t="s">
        <v>21</v>
      </c>
    </row>
    <row r="59" spans="2:15" x14ac:dyDescent="0.2">
      <c r="D59" s="20" t="s">
        <v>19</v>
      </c>
      <c r="J59" s="21" t="s">
        <v>20</v>
      </c>
    </row>
    <row r="61" spans="2:15" x14ac:dyDescent="0.2">
      <c r="D61" s="20" t="s">
        <v>64</v>
      </c>
      <c r="J61" s="18" t="s">
        <v>17</v>
      </c>
    </row>
    <row r="63" spans="2:15" x14ac:dyDescent="0.2">
      <c r="J63" s="18" t="s">
        <v>18</v>
      </c>
    </row>
  </sheetData>
  <mergeCells count="94">
    <mergeCell ref="B20:B22"/>
    <mergeCell ref="C20:C22"/>
    <mergeCell ref="D20:D22"/>
    <mergeCell ref="E20:E22"/>
    <mergeCell ref="O24:O26"/>
    <mergeCell ref="M20:M22"/>
    <mergeCell ref="M24:M26"/>
    <mergeCell ref="F20:F22"/>
    <mergeCell ref="C10:E10"/>
    <mergeCell ref="O20:O22"/>
    <mergeCell ref="G20:G22"/>
    <mergeCell ref="H20:H22"/>
    <mergeCell ref="I20:I22"/>
    <mergeCell ref="K20:K22"/>
    <mergeCell ref="L20:L22"/>
    <mergeCell ref="N20:N22"/>
    <mergeCell ref="J9:J10"/>
    <mergeCell ref="O28:O30"/>
    <mergeCell ref="G28:G30"/>
    <mergeCell ref="H28:H30"/>
    <mergeCell ref="B24:B26"/>
    <mergeCell ref="C24:C26"/>
    <mergeCell ref="D24:D26"/>
    <mergeCell ref="E24:E26"/>
    <mergeCell ref="F24:F26"/>
    <mergeCell ref="G24:G26"/>
    <mergeCell ref="B28:B30"/>
    <mergeCell ref="C28:C30"/>
    <mergeCell ref="D28:D30"/>
    <mergeCell ref="E28:E30"/>
    <mergeCell ref="F28:F30"/>
    <mergeCell ref="H24:H26"/>
    <mergeCell ref="I24:I26"/>
    <mergeCell ref="I28:I30"/>
    <mergeCell ref="K28:K30"/>
    <mergeCell ref="L28:L30"/>
    <mergeCell ref="N28:N30"/>
    <mergeCell ref="K24:K26"/>
    <mergeCell ref="L24:L26"/>
    <mergeCell ref="N24:N26"/>
    <mergeCell ref="M28:M30"/>
    <mergeCell ref="B51:O5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L32:L34"/>
    <mergeCell ref="M32:M34"/>
    <mergeCell ref="N32:N34"/>
    <mergeCell ref="O32:O34"/>
    <mergeCell ref="B36:B38"/>
    <mergeCell ref="I36:I38"/>
    <mergeCell ref="K36:K38"/>
    <mergeCell ref="L36:L38"/>
    <mergeCell ref="M36:M38"/>
    <mergeCell ref="C36:C38"/>
    <mergeCell ref="D36:D38"/>
    <mergeCell ref="E36:E38"/>
    <mergeCell ref="F36:F38"/>
    <mergeCell ref="G36:G38"/>
    <mergeCell ref="N36:N38"/>
    <mergeCell ref="O36:O38"/>
    <mergeCell ref="B40:B42"/>
    <mergeCell ref="C40:C42"/>
    <mergeCell ref="D40:D42"/>
    <mergeCell ref="E40:E42"/>
    <mergeCell ref="F40:F42"/>
    <mergeCell ref="G40:G42"/>
    <mergeCell ref="H40:H42"/>
    <mergeCell ref="I40:I42"/>
    <mergeCell ref="K40:K42"/>
    <mergeCell ref="L40:L42"/>
    <mergeCell ref="M40:M42"/>
    <mergeCell ref="N40:N42"/>
    <mergeCell ref="O40:O42"/>
    <mergeCell ref="H36:H38"/>
    <mergeCell ref="B44:B46"/>
    <mergeCell ref="C44:C46"/>
    <mergeCell ref="D44:D46"/>
    <mergeCell ref="E44:E46"/>
    <mergeCell ref="F44:F46"/>
    <mergeCell ref="M44:M46"/>
    <mergeCell ref="N44:N46"/>
    <mergeCell ref="O44:O46"/>
    <mergeCell ref="G44:G46"/>
    <mergeCell ref="H44:H46"/>
    <mergeCell ref="I44:I46"/>
    <mergeCell ref="K44:K46"/>
    <mergeCell ref="L44:L46"/>
  </mergeCells>
  <pageMargins left="0.25" right="0.25" top="1" bottom="0.5" header="0" footer="0"/>
  <pageSetup paperSize="9" scale="4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1"/>
  <sheetViews>
    <sheetView topLeftCell="B4" zoomScale="85" zoomScaleNormal="85" workbookViewId="0">
      <selection activeCell="G18" sqref="G18"/>
    </sheetView>
  </sheetViews>
  <sheetFormatPr defaultRowHeight="12.75" x14ac:dyDescent="0.2"/>
  <cols>
    <col min="1" max="1" width="3.85546875" customWidth="1"/>
    <col min="2" max="2" width="5.28515625" customWidth="1"/>
    <col min="3" max="3" width="12.140625" customWidth="1"/>
    <col min="4" max="4" width="20.7109375" style="16" customWidth="1"/>
    <col min="5" max="5" width="8.5703125" style="16" bestFit="1" customWidth="1"/>
    <col min="6" max="6" width="8" customWidth="1"/>
    <col min="7" max="7" width="7.42578125" customWidth="1"/>
    <col min="8" max="8" width="14.28515625" customWidth="1"/>
    <col min="9" max="9" width="13.85546875" style="19" customWidth="1"/>
    <col min="10" max="10" width="26.5703125" customWidth="1"/>
    <col min="11" max="11" width="20" customWidth="1"/>
    <col min="12" max="13" width="17.7109375" customWidth="1"/>
    <col min="14" max="14" width="18.140625" customWidth="1"/>
    <col min="15" max="15" width="16" customWidth="1"/>
  </cols>
  <sheetData>
    <row r="2" spans="1:13" x14ac:dyDescent="0.2">
      <c r="L2" t="s">
        <v>23</v>
      </c>
    </row>
    <row r="3" spans="1:13" x14ac:dyDescent="0.2">
      <c r="H3" t="s">
        <v>24</v>
      </c>
    </row>
    <row r="5" spans="1:13" x14ac:dyDescent="0.2">
      <c r="J5" t="s">
        <v>25</v>
      </c>
    </row>
    <row r="7" spans="1:13" x14ac:dyDescent="0.2">
      <c r="A7" s="1"/>
      <c r="B7" s="1"/>
      <c r="C7" s="1"/>
      <c r="D7" s="2"/>
      <c r="E7" s="2"/>
      <c r="F7" s="1"/>
      <c r="G7" s="1"/>
      <c r="H7" s="1"/>
      <c r="I7" s="3"/>
      <c r="J7" s="1"/>
      <c r="K7" s="1"/>
      <c r="L7" s="1"/>
      <c r="M7" s="1"/>
    </row>
    <row r="8" spans="1:13" ht="23.25" thickBot="1" x14ac:dyDescent="0.35">
      <c r="A8" s="1"/>
      <c r="B8" s="1"/>
      <c r="C8" s="24" t="s">
        <v>0</v>
      </c>
      <c r="D8" s="4"/>
      <c r="E8" s="4"/>
      <c r="F8" s="4"/>
      <c r="G8" s="4"/>
      <c r="H8" s="1"/>
      <c r="I8" s="3"/>
      <c r="J8" s="1"/>
      <c r="K8" s="1"/>
      <c r="L8" s="1"/>
      <c r="M8" s="1"/>
    </row>
    <row r="9" spans="1:13" ht="22.5" x14ac:dyDescent="0.3">
      <c r="A9" s="1"/>
      <c r="B9" s="1"/>
      <c r="C9" s="5"/>
      <c r="D9" s="5"/>
      <c r="E9" s="5"/>
      <c r="F9" s="5"/>
      <c r="G9" s="5"/>
      <c r="H9" s="1"/>
      <c r="I9" s="3"/>
      <c r="J9" s="87" t="s">
        <v>54</v>
      </c>
      <c r="K9" s="1"/>
      <c r="L9" s="1"/>
      <c r="M9" s="1"/>
    </row>
    <row r="10" spans="1:13" ht="13.5" customHeight="1" thickBot="1" x14ac:dyDescent="0.25">
      <c r="A10" s="1"/>
      <c r="B10" s="1"/>
      <c r="C10" s="83" t="s">
        <v>1</v>
      </c>
      <c r="D10" s="83"/>
      <c r="E10" s="83"/>
      <c r="F10" s="1"/>
      <c r="G10" s="1"/>
      <c r="H10" s="1"/>
      <c r="I10" s="3"/>
      <c r="J10" s="88"/>
      <c r="K10" s="1"/>
      <c r="L10" s="1"/>
      <c r="M10" s="1"/>
    </row>
    <row r="11" spans="1:13" x14ac:dyDescent="0.2">
      <c r="A11" s="1"/>
      <c r="B11" s="1"/>
      <c r="C11" s="25" t="s">
        <v>45</v>
      </c>
      <c r="D11" s="25"/>
      <c r="E11" s="25"/>
      <c r="F11" s="1"/>
      <c r="G11" s="1"/>
      <c r="H11" s="1"/>
      <c r="I11" s="3"/>
      <c r="J11" s="1"/>
      <c r="K11" s="1"/>
      <c r="L11" s="1"/>
      <c r="M11" s="1"/>
    </row>
    <row r="12" spans="1:13" x14ac:dyDescent="0.2">
      <c r="A12" s="1"/>
      <c r="B12" s="1"/>
      <c r="C12" s="25"/>
      <c r="D12" s="25"/>
      <c r="E12" s="25"/>
      <c r="F12" s="1"/>
      <c r="G12" s="1"/>
      <c r="H12" s="1"/>
      <c r="I12" s="3"/>
      <c r="J12" s="1"/>
      <c r="K12" s="1"/>
      <c r="L12" s="1"/>
      <c r="M12" s="1"/>
    </row>
    <row r="13" spans="1:13" x14ac:dyDescent="0.2">
      <c r="A13" s="1"/>
      <c r="B13" s="1"/>
      <c r="F13" s="1"/>
      <c r="G13" s="1"/>
      <c r="H13" s="1"/>
      <c r="I13" s="3"/>
      <c r="J13" s="1"/>
      <c r="K13" s="1"/>
      <c r="L13" s="1"/>
      <c r="M13" s="1"/>
    </row>
    <row r="14" spans="1:13" x14ac:dyDescent="0.2">
      <c r="A14" s="1"/>
      <c r="B14" s="1"/>
      <c r="C14" s="1"/>
      <c r="D14" s="2"/>
      <c r="E14" s="2"/>
      <c r="F14" s="1"/>
      <c r="G14" s="1"/>
      <c r="H14" s="1"/>
      <c r="I14" s="3"/>
      <c r="J14" s="1"/>
      <c r="K14" s="1"/>
      <c r="L14" s="1"/>
      <c r="M14" s="1"/>
    </row>
    <row r="15" spans="1:13" x14ac:dyDescent="0.2">
      <c r="A15" s="1"/>
      <c r="B15" s="1"/>
      <c r="C15" s="49" t="s">
        <v>55</v>
      </c>
      <c r="D15" s="49"/>
      <c r="E15" s="49"/>
      <c r="F15" s="1"/>
      <c r="G15" s="1"/>
      <c r="H15" s="1"/>
      <c r="I15" s="3"/>
      <c r="J15" s="1"/>
      <c r="K15" s="1"/>
      <c r="L15" s="1"/>
    </row>
    <row r="16" spans="1:13" x14ac:dyDescent="0.2">
      <c r="A16" s="1"/>
      <c r="B16" s="1"/>
      <c r="C16" s="1"/>
      <c r="D16" s="2"/>
      <c r="E16" s="2"/>
      <c r="F16" s="1"/>
      <c r="G16" s="1"/>
      <c r="H16" s="1"/>
      <c r="I16" s="3"/>
      <c r="J16" s="1"/>
      <c r="K16" s="1"/>
      <c r="L16" s="1"/>
      <c r="M16" s="1"/>
    </row>
    <row r="17" spans="1:15" ht="13.5" thickBot="1" x14ac:dyDescent="0.25">
      <c r="A17" s="1"/>
      <c r="B17" s="1"/>
      <c r="C17" s="1"/>
      <c r="D17" s="2"/>
      <c r="E17" s="2"/>
      <c r="F17" s="1"/>
      <c r="G17" s="1"/>
      <c r="H17" s="1"/>
      <c r="I17" s="3"/>
      <c r="J17" s="1"/>
      <c r="K17" s="1"/>
      <c r="L17" s="1"/>
      <c r="M17" s="1"/>
    </row>
    <row r="18" spans="1:15" ht="90.75" thickBot="1" x14ac:dyDescent="0.25">
      <c r="A18" s="1"/>
      <c r="B18" s="6" t="s">
        <v>2</v>
      </c>
      <c r="C18" s="7" t="s">
        <v>3</v>
      </c>
      <c r="D18" s="8" t="s">
        <v>4</v>
      </c>
      <c r="E18" s="7" t="s">
        <v>29</v>
      </c>
      <c r="F18" s="8" t="s">
        <v>5</v>
      </c>
      <c r="G18" s="7" t="s">
        <v>6</v>
      </c>
      <c r="H18" s="9" t="s">
        <v>7</v>
      </c>
      <c r="I18" s="10" t="s">
        <v>56</v>
      </c>
      <c r="J18" s="10" t="s">
        <v>22</v>
      </c>
      <c r="K18" s="10" t="s">
        <v>57</v>
      </c>
      <c r="L18" s="48" t="s">
        <v>58</v>
      </c>
      <c r="M18" s="23" t="s">
        <v>59</v>
      </c>
      <c r="N18" s="23" t="s">
        <v>60</v>
      </c>
      <c r="O18" s="23" t="s">
        <v>61</v>
      </c>
    </row>
    <row r="19" spans="1:15" ht="13.5" thickBot="1" x14ac:dyDescent="0.25">
      <c r="A19" s="1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5"/>
      <c r="M19" s="44"/>
      <c r="N19" s="46"/>
      <c r="O19" s="47"/>
    </row>
    <row r="20" spans="1:15" ht="12.75" customHeight="1" x14ac:dyDescent="0.2">
      <c r="A20" s="1"/>
      <c r="B20" s="84">
        <v>1</v>
      </c>
      <c r="C20" s="71" t="s">
        <v>8</v>
      </c>
      <c r="D20" s="74" t="s">
        <v>30</v>
      </c>
      <c r="E20" s="71" t="s">
        <v>27</v>
      </c>
      <c r="F20" s="71" t="s">
        <v>14</v>
      </c>
      <c r="G20" s="77">
        <v>24</v>
      </c>
      <c r="H20" s="80" t="s">
        <v>10</v>
      </c>
      <c r="I20" s="77" t="s">
        <v>11</v>
      </c>
      <c r="J20" s="12"/>
      <c r="K20" s="77" t="s">
        <v>12</v>
      </c>
      <c r="L20" s="59">
        <v>368.18</v>
      </c>
      <c r="M20" s="59">
        <v>673</v>
      </c>
      <c r="N20" s="59">
        <f>M20*35%</f>
        <v>235.54999999999998</v>
      </c>
      <c r="O20" s="65">
        <f>N20+M20</f>
        <v>908.55</v>
      </c>
    </row>
    <row r="21" spans="1:15" x14ac:dyDescent="0.2">
      <c r="A21" s="1"/>
      <c r="B21" s="85"/>
      <c r="C21" s="72"/>
      <c r="D21" s="75"/>
      <c r="E21" s="72"/>
      <c r="F21" s="72"/>
      <c r="G21" s="78"/>
      <c r="H21" s="81"/>
      <c r="I21" s="78"/>
      <c r="J21" s="26" t="s">
        <v>46</v>
      </c>
      <c r="K21" s="78"/>
      <c r="L21" s="60"/>
      <c r="M21" s="60"/>
      <c r="N21" s="60"/>
      <c r="O21" s="66"/>
    </row>
    <row r="22" spans="1:15" ht="13.5" thickBot="1" x14ac:dyDescent="0.25">
      <c r="A22" s="1"/>
      <c r="B22" s="86"/>
      <c r="C22" s="73"/>
      <c r="D22" s="76"/>
      <c r="E22" s="73"/>
      <c r="F22" s="73"/>
      <c r="G22" s="79"/>
      <c r="H22" s="82"/>
      <c r="I22" s="79"/>
      <c r="J22" s="27"/>
      <c r="K22" s="79"/>
      <c r="L22" s="61"/>
      <c r="M22" s="61"/>
      <c r="N22" s="61"/>
      <c r="O22" s="67"/>
    </row>
    <row r="23" spans="1:15" ht="13.5" thickBot="1" x14ac:dyDescent="0.25">
      <c r="A23" s="1"/>
      <c r="B23" s="28"/>
      <c r="C23" s="29"/>
      <c r="D23" s="30"/>
      <c r="E23" s="29"/>
      <c r="F23" s="29"/>
      <c r="G23" s="22"/>
      <c r="H23" s="31"/>
      <c r="I23" s="22"/>
      <c r="J23" s="32"/>
      <c r="K23" s="22"/>
      <c r="L23" s="50"/>
      <c r="M23" s="50"/>
      <c r="N23" s="50"/>
      <c r="O23" s="51"/>
    </row>
    <row r="24" spans="1:15" ht="12.75" customHeight="1" x14ac:dyDescent="0.2">
      <c r="A24" s="1"/>
      <c r="B24" s="84">
        <v>2</v>
      </c>
      <c r="C24" s="71" t="s">
        <v>8</v>
      </c>
      <c r="D24" s="74" t="s">
        <v>30</v>
      </c>
      <c r="E24" s="71" t="s">
        <v>27</v>
      </c>
      <c r="F24" s="71" t="s">
        <v>15</v>
      </c>
      <c r="G24" s="77">
        <v>24</v>
      </c>
      <c r="H24" s="80" t="s">
        <v>10</v>
      </c>
      <c r="I24" s="77" t="s">
        <v>11</v>
      </c>
      <c r="J24" s="12"/>
      <c r="K24" s="77" t="s">
        <v>12</v>
      </c>
      <c r="L24" s="59">
        <v>588.14</v>
      </c>
      <c r="M24" s="59">
        <v>1015</v>
      </c>
      <c r="N24" s="59">
        <f>M24*35%</f>
        <v>355.25</v>
      </c>
      <c r="O24" s="65">
        <f>N24+M24</f>
        <v>1370.25</v>
      </c>
    </row>
    <row r="25" spans="1:15" x14ac:dyDescent="0.2">
      <c r="A25" s="1"/>
      <c r="B25" s="85"/>
      <c r="C25" s="72"/>
      <c r="D25" s="75"/>
      <c r="E25" s="72"/>
      <c r="F25" s="72"/>
      <c r="G25" s="78"/>
      <c r="H25" s="81"/>
      <c r="I25" s="78"/>
      <c r="J25" s="26" t="s">
        <v>46</v>
      </c>
      <c r="K25" s="78"/>
      <c r="L25" s="60"/>
      <c r="M25" s="60"/>
      <c r="N25" s="60"/>
      <c r="O25" s="66"/>
    </row>
    <row r="26" spans="1:15" ht="13.5" thickBot="1" x14ac:dyDescent="0.25">
      <c r="A26" s="1"/>
      <c r="B26" s="86"/>
      <c r="C26" s="73"/>
      <c r="D26" s="76"/>
      <c r="E26" s="73"/>
      <c r="F26" s="73"/>
      <c r="G26" s="79"/>
      <c r="H26" s="82"/>
      <c r="I26" s="79"/>
      <c r="J26" s="27"/>
      <c r="K26" s="79"/>
      <c r="L26" s="61"/>
      <c r="M26" s="61"/>
      <c r="N26" s="61"/>
      <c r="O26" s="67"/>
    </row>
    <row r="27" spans="1:15" ht="13.5" thickBot="1" x14ac:dyDescent="0.25">
      <c r="A27" s="1"/>
      <c r="B27" s="28"/>
      <c r="C27" s="29"/>
      <c r="D27" s="30"/>
      <c r="E27" s="29"/>
      <c r="F27" s="29"/>
      <c r="G27" s="22"/>
      <c r="H27" s="31"/>
      <c r="I27" s="22"/>
      <c r="J27" s="32"/>
      <c r="K27" s="22"/>
      <c r="L27" s="50"/>
      <c r="M27" s="50"/>
      <c r="N27" s="50"/>
      <c r="O27" s="51"/>
    </row>
    <row r="28" spans="1:15" ht="12.75" customHeight="1" x14ac:dyDescent="0.2">
      <c r="A28" s="1"/>
      <c r="B28" s="84">
        <v>3</v>
      </c>
      <c r="C28" s="71" t="s">
        <v>8</v>
      </c>
      <c r="D28" s="74" t="s">
        <v>31</v>
      </c>
      <c r="E28" s="71" t="s">
        <v>27</v>
      </c>
      <c r="F28" s="71" t="s">
        <v>14</v>
      </c>
      <c r="G28" s="77">
        <v>24</v>
      </c>
      <c r="H28" s="80" t="s">
        <v>32</v>
      </c>
      <c r="I28" s="77" t="s">
        <v>11</v>
      </c>
      <c r="J28" s="12"/>
      <c r="K28" s="77" t="s">
        <v>12</v>
      </c>
      <c r="L28" s="59">
        <v>536.45000000000005</v>
      </c>
      <c r="M28" s="59">
        <v>846</v>
      </c>
      <c r="N28" s="59">
        <f>M28*35%</f>
        <v>296.09999999999997</v>
      </c>
      <c r="O28" s="65">
        <f>N28+M28</f>
        <v>1142.0999999999999</v>
      </c>
    </row>
    <row r="29" spans="1:15" x14ac:dyDescent="0.2">
      <c r="A29" s="1"/>
      <c r="B29" s="85"/>
      <c r="C29" s="72"/>
      <c r="D29" s="75"/>
      <c r="E29" s="72"/>
      <c r="F29" s="72"/>
      <c r="G29" s="78"/>
      <c r="H29" s="81"/>
      <c r="I29" s="78"/>
      <c r="J29" s="26" t="s">
        <v>47</v>
      </c>
      <c r="K29" s="78"/>
      <c r="L29" s="60"/>
      <c r="M29" s="60"/>
      <c r="N29" s="60"/>
      <c r="O29" s="66"/>
    </row>
    <row r="30" spans="1:15" ht="13.5" thickBot="1" x14ac:dyDescent="0.25">
      <c r="A30" s="1"/>
      <c r="B30" s="86"/>
      <c r="C30" s="73"/>
      <c r="D30" s="76"/>
      <c r="E30" s="73"/>
      <c r="F30" s="73"/>
      <c r="G30" s="79"/>
      <c r="H30" s="82"/>
      <c r="I30" s="79"/>
      <c r="J30" s="27"/>
      <c r="K30" s="79"/>
      <c r="L30" s="61"/>
      <c r="M30" s="61"/>
      <c r="N30" s="61"/>
      <c r="O30" s="67"/>
    </row>
    <row r="31" spans="1:15" ht="13.5" thickBot="1" x14ac:dyDescent="0.25">
      <c r="A31" s="1"/>
      <c r="B31" s="28"/>
      <c r="C31" s="29"/>
      <c r="D31" s="30"/>
      <c r="E31" s="29"/>
      <c r="F31" s="29"/>
      <c r="G31" s="22"/>
      <c r="H31" s="31"/>
      <c r="I31" s="22"/>
      <c r="J31" s="32"/>
      <c r="K31" s="22"/>
      <c r="L31" s="50"/>
      <c r="M31" s="50"/>
      <c r="N31" s="50"/>
      <c r="O31" s="51"/>
    </row>
    <row r="32" spans="1:15" ht="12.75" customHeight="1" x14ac:dyDescent="0.2">
      <c r="A32" s="1"/>
      <c r="B32" s="84">
        <v>4</v>
      </c>
      <c r="C32" s="71" t="s">
        <v>8</v>
      </c>
      <c r="D32" s="74" t="s">
        <v>31</v>
      </c>
      <c r="E32" s="71" t="s">
        <v>27</v>
      </c>
      <c r="F32" s="71" t="s">
        <v>15</v>
      </c>
      <c r="G32" s="77">
        <v>24</v>
      </c>
      <c r="H32" s="80" t="s">
        <v>32</v>
      </c>
      <c r="I32" s="77" t="s">
        <v>11</v>
      </c>
      <c r="J32" s="12"/>
      <c r="K32" s="77" t="s">
        <v>12</v>
      </c>
      <c r="L32" s="59">
        <v>655.22</v>
      </c>
      <c r="M32" s="59">
        <v>1066</v>
      </c>
      <c r="N32" s="59">
        <f>M32*35%</f>
        <v>373.09999999999997</v>
      </c>
      <c r="O32" s="65">
        <f>N32+M32</f>
        <v>1439.1</v>
      </c>
    </row>
    <row r="33" spans="1:15" x14ac:dyDescent="0.2">
      <c r="A33" s="1"/>
      <c r="B33" s="85"/>
      <c r="C33" s="72"/>
      <c r="D33" s="75"/>
      <c r="E33" s="72"/>
      <c r="F33" s="72"/>
      <c r="G33" s="78"/>
      <c r="H33" s="81"/>
      <c r="I33" s="78"/>
      <c r="J33" s="26" t="s">
        <v>47</v>
      </c>
      <c r="K33" s="78"/>
      <c r="L33" s="60"/>
      <c r="M33" s="60"/>
      <c r="N33" s="60"/>
      <c r="O33" s="66"/>
    </row>
    <row r="34" spans="1:15" ht="13.5" thickBot="1" x14ac:dyDescent="0.25">
      <c r="A34" s="1"/>
      <c r="B34" s="86"/>
      <c r="C34" s="73"/>
      <c r="D34" s="76"/>
      <c r="E34" s="73"/>
      <c r="F34" s="73"/>
      <c r="G34" s="79"/>
      <c r="H34" s="82"/>
      <c r="I34" s="79"/>
      <c r="J34" s="27"/>
      <c r="K34" s="79"/>
      <c r="L34" s="61"/>
      <c r="M34" s="61"/>
      <c r="N34" s="61"/>
      <c r="O34" s="67"/>
    </row>
    <row r="35" spans="1:15" x14ac:dyDescent="0.2">
      <c r="B35" s="11"/>
      <c r="C35" s="11"/>
      <c r="D35" s="13"/>
      <c r="E35" s="13"/>
      <c r="F35" s="11"/>
      <c r="G35" s="11"/>
      <c r="H35" s="11"/>
      <c r="I35" s="14"/>
      <c r="J35" s="11"/>
      <c r="K35" s="11"/>
      <c r="L35" s="11"/>
      <c r="M35" s="11"/>
    </row>
    <row r="36" spans="1:15" x14ac:dyDescent="0.2">
      <c r="B36" s="13" t="s">
        <v>62</v>
      </c>
      <c r="C36" s="11"/>
      <c r="D36" s="13"/>
      <c r="E36" s="13"/>
      <c r="F36" s="11"/>
      <c r="G36" s="11"/>
      <c r="H36" s="11"/>
      <c r="I36" s="14"/>
      <c r="J36" s="11"/>
      <c r="K36" s="11"/>
      <c r="L36" s="11"/>
      <c r="M36" s="11"/>
    </row>
    <row r="37" spans="1:15" x14ac:dyDescent="0.2">
      <c r="B37" s="11"/>
      <c r="C37" s="13" t="s">
        <v>63</v>
      </c>
      <c r="D37" s="13"/>
      <c r="E37" s="13"/>
      <c r="F37" s="11"/>
      <c r="G37" s="11"/>
      <c r="H37" s="11"/>
      <c r="I37" s="14"/>
      <c r="J37" s="11"/>
      <c r="K37" s="11"/>
      <c r="L37" s="11"/>
      <c r="M37" s="11"/>
    </row>
    <row r="38" spans="1:15" x14ac:dyDescent="0.2">
      <c r="B38" s="11"/>
      <c r="C38" s="13"/>
      <c r="D38" s="13"/>
      <c r="E38" s="13"/>
      <c r="F38" s="11"/>
      <c r="G38" s="11"/>
      <c r="H38" s="11"/>
      <c r="I38" s="14"/>
      <c r="J38" s="11"/>
      <c r="K38" s="11"/>
      <c r="L38" s="11"/>
      <c r="M38" s="11"/>
    </row>
    <row r="39" spans="1:15" ht="18" customHeight="1" x14ac:dyDescent="0.2">
      <c r="B39" s="64" t="s">
        <v>39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 x14ac:dyDescent="0.2">
      <c r="B40" s="15"/>
      <c r="C40" s="15"/>
      <c r="F40" s="15"/>
      <c r="G40" s="15"/>
      <c r="H40" s="15"/>
      <c r="I40" s="17"/>
      <c r="J40" s="15"/>
      <c r="K40" s="15"/>
      <c r="L40" s="15"/>
      <c r="M40" s="15"/>
    </row>
    <row r="41" spans="1:15" x14ac:dyDescent="0.2">
      <c r="B41" s="21" t="s">
        <v>16</v>
      </c>
      <c r="F41" s="15"/>
      <c r="G41" s="15"/>
      <c r="H41" s="15"/>
      <c r="I41" s="17"/>
      <c r="J41" s="15"/>
      <c r="K41" s="15"/>
      <c r="L41" s="15"/>
      <c r="M41" s="15"/>
    </row>
    <row r="45" spans="1:15" x14ac:dyDescent="0.2">
      <c r="J45" s="21" t="s">
        <v>21</v>
      </c>
    </row>
    <row r="47" spans="1:15" x14ac:dyDescent="0.2">
      <c r="D47" s="20" t="s">
        <v>19</v>
      </c>
      <c r="J47" s="21" t="s">
        <v>20</v>
      </c>
    </row>
    <row r="49" spans="4:10" x14ac:dyDescent="0.2">
      <c r="D49" s="20" t="s">
        <v>64</v>
      </c>
      <c r="J49" s="18" t="s">
        <v>17</v>
      </c>
    </row>
    <row r="51" spans="4:10" x14ac:dyDescent="0.2">
      <c r="J51" s="18" t="s">
        <v>18</v>
      </c>
    </row>
  </sheetData>
  <mergeCells count="55">
    <mergeCell ref="G20:G22"/>
    <mergeCell ref="H20:H22"/>
    <mergeCell ref="C10:E10"/>
    <mergeCell ref="B20:B22"/>
    <mergeCell ref="C20:C22"/>
    <mergeCell ref="D20:D22"/>
    <mergeCell ref="E20:E22"/>
    <mergeCell ref="F20:F22"/>
    <mergeCell ref="B24:B26"/>
    <mergeCell ref="C24:C26"/>
    <mergeCell ref="D24:D26"/>
    <mergeCell ref="E24:E26"/>
    <mergeCell ref="F24:F26"/>
    <mergeCell ref="I20:I22"/>
    <mergeCell ref="K20:K22"/>
    <mergeCell ref="L20:L22"/>
    <mergeCell ref="N20:N22"/>
    <mergeCell ref="O20:O22"/>
    <mergeCell ref="M20:M22"/>
    <mergeCell ref="O24:O26"/>
    <mergeCell ref="G24:G26"/>
    <mergeCell ref="H24:H26"/>
    <mergeCell ref="I24:I26"/>
    <mergeCell ref="K24:K26"/>
    <mergeCell ref="L24:L26"/>
    <mergeCell ref="N24:N26"/>
    <mergeCell ref="M24:M26"/>
    <mergeCell ref="N28:N30"/>
    <mergeCell ref="M28:M30"/>
    <mergeCell ref="B28:B30"/>
    <mergeCell ref="C28:C30"/>
    <mergeCell ref="D28:D30"/>
    <mergeCell ref="E28:E30"/>
    <mergeCell ref="F28:F30"/>
    <mergeCell ref="G28:G30"/>
    <mergeCell ref="H28:H30"/>
    <mergeCell ref="I28:I30"/>
    <mergeCell ref="K28:K30"/>
    <mergeCell ref="L28:L30"/>
    <mergeCell ref="M32:M34"/>
    <mergeCell ref="B39:O39"/>
    <mergeCell ref="J9:J10"/>
    <mergeCell ref="L32:L34"/>
    <mergeCell ref="N32:N34"/>
    <mergeCell ref="O32:O34"/>
    <mergeCell ref="O28:O30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</mergeCells>
  <pageMargins left="0.2" right="0.2" top="0.71" bottom="0.75" header="0" footer="0.3"/>
  <pageSetup paperSize="9" scale="4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9"/>
  <sheetViews>
    <sheetView topLeftCell="A9" zoomScale="85" zoomScaleNormal="85" workbookViewId="0">
      <selection activeCell="J23" sqref="J23"/>
    </sheetView>
  </sheetViews>
  <sheetFormatPr defaultRowHeight="12.75" x14ac:dyDescent="0.2"/>
  <cols>
    <col min="1" max="1" width="3.85546875" customWidth="1"/>
    <col min="2" max="2" width="5.28515625" customWidth="1"/>
    <col min="3" max="3" width="12.140625" customWidth="1"/>
    <col min="4" max="4" width="20.7109375" style="16" customWidth="1"/>
    <col min="5" max="5" width="8.5703125" style="16" bestFit="1" customWidth="1"/>
    <col min="6" max="6" width="8" customWidth="1"/>
    <col min="7" max="7" width="7.42578125" customWidth="1"/>
    <col min="8" max="8" width="14.28515625" customWidth="1"/>
    <col min="9" max="9" width="13.85546875" style="19" customWidth="1"/>
    <col min="10" max="10" width="26.7109375" customWidth="1"/>
    <col min="11" max="11" width="20" customWidth="1"/>
    <col min="12" max="13" width="17.7109375" customWidth="1"/>
    <col min="14" max="14" width="18.140625" customWidth="1"/>
    <col min="15" max="15" width="16" customWidth="1"/>
  </cols>
  <sheetData>
    <row r="2" spans="1:13" x14ac:dyDescent="0.2">
      <c r="L2" t="s">
        <v>23</v>
      </c>
    </row>
    <row r="3" spans="1:13" x14ac:dyDescent="0.2">
      <c r="H3" t="s">
        <v>24</v>
      </c>
    </row>
    <row r="5" spans="1:13" x14ac:dyDescent="0.2">
      <c r="J5" t="s">
        <v>25</v>
      </c>
    </row>
    <row r="7" spans="1:13" x14ac:dyDescent="0.2">
      <c r="A7" s="1"/>
      <c r="B7" s="1"/>
      <c r="C7" s="1"/>
      <c r="D7" s="2"/>
      <c r="E7" s="2"/>
      <c r="F7" s="1"/>
      <c r="G7" s="1"/>
      <c r="H7" s="1"/>
      <c r="I7" s="3"/>
      <c r="J7" s="1"/>
      <c r="K7" s="1"/>
      <c r="L7" s="1"/>
      <c r="M7" s="1"/>
    </row>
    <row r="8" spans="1:13" ht="23.25" thickBot="1" x14ac:dyDescent="0.35">
      <c r="A8" s="1"/>
      <c r="B8" s="1"/>
      <c r="C8" s="24" t="s">
        <v>0</v>
      </c>
      <c r="D8" s="4"/>
      <c r="E8" s="4"/>
      <c r="F8" s="4"/>
      <c r="G8" s="4"/>
      <c r="H8" s="1"/>
      <c r="I8" s="3"/>
      <c r="J8" s="1"/>
      <c r="K8" s="1"/>
      <c r="L8" s="1"/>
      <c r="M8" s="1"/>
    </row>
    <row r="9" spans="1:13" ht="22.5" x14ac:dyDescent="0.3">
      <c r="A9" s="1"/>
      <c r="B9" s="1"/>
      <c r="C9" s="5"/>
      <c r="D9" s="5"/>
      <c r="E9" s="5"/>
      <c r="F9" s="5"/>
      <c r="G9" s="5"/>
      <c r="H9" s="1"/>
      <c r="I9" s="3"/>
      <c r="J9" s="87" t="s">
        <v>54</v>
      </c>
      <c r="K9" s="1"/>
      <c r="L9" s="1"/>
      <c r="M9" s="1"/>
    </row>
    <row r="10" spans="1:13" ht="13.5" customHeight="1" thickBot="1" x14ac:dyDescent="0.25">
      <c r="A10" s="1"/>
      <c r="B10" s="1"/>
      <c r="C10" s="83" t="s">
        <v>1</v>
      </c>
      <c r="D10" s="83"/>
      <c r="E10" s="83"/>
      <c r="F10" s="1"/>
      <c r="G10" s="1"/>
      <c r="H10" s="1"/>
      <c r="I10" s="3"/>
      <c r="J10" s="88"/>
      <c r="K10" s="1"/>
      <c r="L10" s="1"/>
      <c r="M10" s="1"/>
    </row>
    <row r="11" spans="1:13" x14ac:dyDescent="0.2">
      <c r="A11" s="1"/>
      <c r="B11" s="1"/>
      <c r="C11" s="25" t="s">
        <v>48</v>
      </c>
      <c r="D11" s="25"/>
      <c r="E11" s="25"/>
      <c r="F11" s="1"/>
      <c r="G11" s="1"/>
      <c r="H11" s="1"/>
      <c r="I11" s="3"/>
      <c r="J11" s="1"/>
      <c r="K11" s="1"/>
      <c r="L11" s="1"/>
      <c r="M11" s="1"/>
    </row>
    <row r="12" spans="1:13" x14ac:dyDescent="0.2">
      <c r="A12" s="1"/>
      <c r="B12" s="1"/>
      <c r="C12" s="25"/>
      <c r="D12" s="25"/>
      <c r="E12" s="25"/>
      <c r="F12" s="1"/>
      <c r="G12" s="1"/>
      <c r="H12" s="1"/>
      <c r="I12" s="3"/>
      <c r="J12" s="1"/>
      <c r="K12" s="1"/>
      <c r="L12" s="1"/>
      <c r="M12" s="1"/>
    </row>
    <row r="13" spans="1:13" x14ac:dyDescent="0.2">
      <c r="A13" s="1"/>
      <c r="B13" s="1"/>
      <c r="F13" s="1"/>
      <c r="G13" s="1"/>
      <c r="H13" s="1"/>
      <c r="I13" s="3"/>
      <c r="J13" s="1"/>
      <c r="K13" s="1"/>
      <c r="L13" s="1"/>
      <c r="M13" s="1"/>
    </row>
    <row r="14" spans="1:13" x14ac:dyDescent="0.2">
      <c r="A14" s="1"/>
      <c r="B14" s="1"/>
      <c r="C14" s="1"/>
      <c r="D14" s="2"/>
      <c r="E14" s="2"/>
      <c r="F14" s="1"/>
      <c r="G14" s="1"/>
      <c r="H14" s="1"/>
      <c r="I14" s="3"/>
      <c r="J14" s="1"/>
      <c r="K14" s="1"/>
      <c r="L14" s="1"/>
      <c r="M14" s="1"/>
    </row>
    <row r="15" spans="1:13" x14ac:dyDescent="0.2">
      <c r="A15" s="1"/>
      <c r="B15" s="1"/>
      <c r="C15" s="49" t="s">
        <v>55</v>
      </c>
      <c r="D15" s="49"/>
      <c r="E15" s="49"/>
      <c r="F15" s="1"/>
      <c r="G15" s="1"/>
      <c r="H15" s="1"/>
      <c r="I15" s="3"/>
      <c r="J15" s="1"/>
      <c r="K15" s="1"/>
      <c r="L15" s="1"/>
    </row>
    <row r="16" spans="1:13" x14ac:dyDescent="0.2">
      <c r="A16" s="1"/>
      <c r="B16" s="1"/>
      <c r="C16" s="1"/>
      <c r="D16" s="2"/>
      <c r="E16" s="2"/>
      <c r="F16" s="1"/>
      <c r="G16" s="1"/>
      <c r="H16" s="1"/>
      <c r="I16" s="3"/>
      <c r="J16" s="1"/>
      <c r="K16" s="1"/>
      <c r="L16" s="1"/>
      <c r="M16" s="1"/>
    </row>
    <row r="17" spans="1:15" ht="13.5" thickBot="1" x14ac:dyDescent="0.25">
      <c r="A17" s="1"/>
      <c r="B17" s="1"/>
      <c r="C17" s="1"/>
      <c r="D17" s="2"/>
      <c r="E17" s="2"/>
      <c r="F17" s="1"/>
      <c r="G17" s="1"/>
      <c r="H17" s="1"/>
      <c r="I17" s="3"/>
      <c r="J17" s="1"/>
      <c r="K17" s="1"/>
      <c r="L17" s="1"/>
      <c r="M17" s="1"/>
    </row>
    <row r="18" spans="1:15" ht="90.75" thickBot="1" x14ac:dyDescent="0.25">
      <c r="A18" s="1"/>
      <c r="B18" s="6" t="s">
        <v>2</v>
      </c>
      <c r="C18" s="7" t="s">
        <v>3</v>
      </c>
      <c r="D18" s="8" t="s">
        <v>4</v>
      </c>
      <c r="E18" s="7" t="s">
        <v>29</v>
      </c>
      <c r="F18" s="8" t="s">
        <v>5</v>
      </c>
      <c r="G18" s="7" t="s">
        <v>6</v>
      </c>
      <c r="H18" s="9" t="s">
        <v>7</v>
      </c>
      <c r="I18" s="10" t="s">
        <v>56</v>
      </c>
      <c r="J18" s="10" t="s">
        <v>22</v>
      </c>
      <c r="K18" s="10" t="s">
        <v>57</v>
      </c>
      <c r="L18" s="48" t="s">
        <v>58</v>
      </c>
      <c r="M18" s="23" t="s">
        <v>59</v>
      </c>
      <c r="N18" s="23" t="s">
        <v>60</v>
      </c>
      <c r="O18" s="23" t="s">
        <v>61</v>
      </c>
    </row>
    <row r="19" spans="1:15" ht="13.5" thickBot="1" x14ac:dyDescent="0.25">
      <c r="A19" s="1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5"/>
      <c r="M19" s="44"/>
      <c r="N19" s="46"/>
      <c r="O19" s="47"/>
    </row>
    <row r="20" spans="1:15" x14ac:dyDescent="0.2">
      <c r="A20" s="1"/>
      <c r="B20" s="84">
        <v>1</v>
      </c>
      <c r="C20" s="71" t="s">
        <v>8</v>
      </c>
      <c r="D20" s="74" t="s">
        <v>31</v>
      </c>
      <c r="E20" s="71" t="s">
        <v>28</v>
      </c>
      <c r="F20" s="71" t="s">
        <v>9</v>
      </c>
      <c r="G20" s="77">
        <v>12</v>
      </c>
      <c r="H20" s="80" t="s">
        <v>32</v>
      </c>
      <c r="I20" s="77" t="s">
        <v>11</v>
      </c>
      <c r="J20" s="12"/>
      <c r="K20" s="77" t="s">
        <v>12</v>
      </c>
      <c r="L20" s="59">
        <v>287.83</v>
      </c>
      <c r="M20" s="59">
        <v>584</v>
      </c>
      <c r="N20" s="59">
        <f>M20*35%</f>
        <v>204.39999999999998</v>
      </c>
      <c r="O20" s="65">
        <f>N20+M20</f>
        <v>788.4</v>
      </c>
    </row>
    <row r="21" spans="1:15" x14ac:dyDescent="0.2">
      <c r="A21" s="1"/>
      <c r="B21" s="85"/>
      <c r="C21" s="72"/>
      <c r="D21" s="75"/>
      <c r="E21" s="72"/>
      <c r="F21" s="72"/>
      <c r="G21" s="78"/>
      <c r="H21" s="81"/>
      <c r="I21" s="78"/>
      <c r="J21" s="26" t="s">
        <v>49</v>
      </c>
      <c r="K21" s="78"/>
      <c r="L21" s="60"/>
      <c r="M21" s="60"/>
      <c r="N21" s="60"/>
      <c r="O21" s="66"/>
    </row>
    <row r="22" spans="1:15" ht="13.5" thickBot="1" x14ac:dyDescent="0.25">
      <c r="A22" s="1"/>
      <c r="B22" s="86"/>
      <c r="C22" s="73"/>
      <c r="D22" s="76"/>
      <c r="E22" s="73"/>
      <c r="F22" s="73"/>
      <c r="G22" s="79"/>
      <c r="H22" s="82"/>
      <c r="I22" s="79"/>
      <c r="J22" s="27"/>
      <c r="K22" s="79"/>
      <c r="L22" s="61"/>
      <c r="M22" s="61"/>
      <c r="N22" s="61"/>
      <c r="O22" s="67"/>
    </row>
    <row r="23" spans="1:15" x14ac:dyDescent="0.2">
      <c r="B23" s="11"/>
      <c r="C23" s="11"/>
      <c r="D23" s="13"/>
      <c r="E23" s="13"/>
      <c r="F23" s="11"/>
      <c r="G23" s="11"/>
      <c r="H23" s="11"/>
      <c r="I23" s="14"/>
      <c r="J23" s="11"/>
      <c r="K23" s="11"/>
      <c r="L23" s="11"/>
      <c r="M23" s="11"/>
    </row>
    <row r="24" spans="1:15" x14ac:dyDescent="0.2">
      <c r="B24" s="13" t="s">
        <v>62</v>
      </c>
      <c r="C24" s="11"/>
      <c r="D24" s="13"/>
      <c r="E24" s="13"/>
      <c r="F24" s="11"/>
      <c r="G24" s="11"/>
      <c r="H24" s="11"/>
      <c r="I24" s="14"/>
      <c r="J24" s="11"/>
      <c r="K24" s="11"/>
      <c r="L24" s="11"/>
      <c r="M24" s="11"/>
    </row>
    <row r="25" spans="1:15" x14ac:dyDescent="0.2">
      <c r="B25" s="11"/>
      <c r="C25" s="13" t="s">
        <v>63</v>
      </c>
      <c r="D25" s="13"/>
      <c r="E25" s="13"/>
      <c r="F25" s="11"/>
      <c r="G25" s="11"/>
      <c r="H25" s="11"/>
      <c r="I25" s="14"/>
      <c r="J25" s="11"/>
      <c r="K25" s="11"/>
      <c r="L25" s="11"/>
      <c r="M25" s="11"/>
    </row>
    <row r="26" spans="1:15" x14ac:dyDescent="0.2">
      <c r="B26" s="11"/>
      <c r="C26" s="13"/>
      <c r="D26" s="13"/>
      <c r="E26" s="13"/>
      <c r="F26" s="11"/>
      <c r="G26" s="11"/>
      <c r="H26" s="11"/>
      <c r="I26" s="14"/>
      <c r="J26" s="11"/>
      <c r="K26" s="11"/>
      <c r="L26" s="11"/>
      <c r="M26" s="11"/>
    </row>
    <row r="27" spans="1:15" ht="18" customHeight="1" x14ac:dyDescent="0.2">
      <c r="B27" s="64" t="s">
        <v>39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5" x14ac:dyDescent="0.2">
      <c r="B28" s="15"/>
      <c r="C28" s="15"/>
      <c r="F28" s="15"/>
      <c r="G28" s="15"/>
      <c r="H28" s="15"/>
      <c r="I28" s="17"/>
      <c r="J28" s="15"/>
      <c r="K28" s="15"/>
      <c r="L28" s="15"/>
      <c r="M28" s="15"/>
    </row>
    <row r="29" spans="1:15" x14ac:dyDescent="0.2">
      <c r="B29" s="21" t="s">
        <v>16</v>
      </c>
      <c r="F29" s="15"/>
      <c r="G29" s="15"/>
      <c r="H29" s="15"/>
      <c r="I29" s="17"/>
      <c r="J29" s="15"/>
      <c r="K29" s="15"/>
      <c r="L29" s="15"/>
      <c r="M29" s="15"/>
    </row>
    <row r="33" spans="4:10" x14ac:dyDescent="0.2">
      <c r="J33" s="21" t="s">
        <v>21</v>
      </c>
    </row>
    <row r="35" spans="4:10" x14ac:dyDescent="0.2">
      <c r="D35" s="20" t="s">
        <v>19</v>
      </c>
      <c r="J35" s="21" t="s">
        <v>20</v>
      </c>
    </row>
    <row r="37" spans="4:10" x14ac:dyDescent="0.2">
      <c r="D37" s="20" t="s">
        <v>64</v>
      </c>
      <c r="J37" s="18" t="s">
        <v>17</v>
      </c>
    </row>
    <row r="39" spans="4:10" x14ac:dyDescent="0.2">
      <c r="J39" s="18" t="s">
        <v>18</v>
      </c>
    </row>
  </sheetData>
  <mergeCells count="16">
    <mergeCell ref="B27:O27"/>
    <mergeCell ref="C10:E10"/>
    <mergeCell ref="L20:L22"/>
    <mergeCell ref="N20:N22"/>
    <mergeCell ref="O20:O22"/>
    <mergeCell ref="B20:B22"/>
    <mergeCell ref="C20:C22"/>
    <mergeCell ref="D20:D22"/>
    <mergeCell ref="E20:E22"/>
    <mergeCell ref="F20:F22"/>
    <mergeCell ref="G20:G22"/>
    <mergeCell ref="H20:H22"/>
    <mergeCell ref="I20:I22"/>
    <mergeCell ref="K20:K22"/>
    <mergeCell ref="J9:J10"/>
    <mergeCell ref="M20:M22"/>
  </mergeCells>
  <pageMargins left="0.25" right="0.25" top="1" bottom="0.75" header="0.3" footer="0.3"/>
  <pageSetup paperSize="9" scale="4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7"/>
  <sheetViews>
    <sheetView topLeftCell="B6" zoomScale="85" zoomScaleNormal="85" workbookViewId="0">
      <selection activeCell="E13" sqref="E13"/>
    </sheetView>
  </sheetViews>
  <sheetFormatPr defaultRowHeight="12.75" x14ac:dyDescent="0.2"/>
  <cols>
    <col min="1" max="1" width="3.85546875" customWidth="1"/>
    <col min="2" max="2" width="5.28515625" customWidth="1"/>
    <col min="3" max="3" width="12.140625" customWidth="1"/>
    <col min="4" max="4" width="20.7109375" style="16" customWidth="1"/>
    <col min="5" max="5" width="8.5703125" style="16" bestFit="1" customWidth="1"/>
    <col min="6" max="6" width="8" customWidth="1"/>
    <col min="7" max="7" width="7.42578125" customWidth="1"/>
    <col min="8" max="8" width="14.28515625" customWidth="1"/>
    <col min="9" max="9" width="13.85546875" style="19" customWidth="1"/>
    <col min="10" max="10" width="26.7109375" customWidth="1"/>
    <col min="11" max="11" width="20" customWidth="1"/>
    <col min="12" max="13" width="17.7109375" customWidth="1"/>
    <col min="14" max="14" width="18.140625" customWidth="1"/>
    <col min="15" max="15" width="16" customWidth="1"/>
  </cols>
  <sheetData>
    <row r="2" spans="1:13" x14ac:dyDescent="0.2">
      <c r="L2" t="s">
        <v>23</v>
      </c>
    </row>
    <row r="3" spans="1:13" x14ac:dyDescent="0.2">
      <c r="H3" t="s">
        <v>24</v>
      </c>
    </row>
    <row r="5" spans="1:13" x14ac:dyDescent="0.2">
      <c r="J5" t="s">
        <v>25</v>
      </c>
    </row>
    <row r="7" spans="1:13" x14ac:dyDescent="0.2">
      <c r="A7" s="1"/>
      <c r="B7" s="1"/>
      <c r="C7" s="1"/>
      <c r="D7" s="2"/>
      <c r="E7" s="2"/>
      <c r="F7" s="1"/>
      <c r="G7" s="1"/>
      <c r="H7" s="1"/>
      <c r="I7" s="3"/>
      <c r="J7" s="1"/>
      <c r="K7" s="1"/>
      <c r="L7" s="1"/>
      <c r="M7" s="1"/>
    </row>
    <row r="8" spans="1:13" ht="23.25" thickBot="1" x14ac:dyDescent="0.35">
      <c r="A8" s="1"/>
      <c r="B8" s="1"/>
      <c r="C8" s="24" t="s">
        <v>0</v>
      </c>
      <c r="D8" s="4"/>
      <c r="E8" s="4"/>
      <c r="F8" s="4"/>
      <c r="G8" s="4"/>
      <c r="H8" s="1"/>
      <c r="I8" s="3"/>
      <c r="J8" s="1"/>
      <c r="K8" s="1"/>
      <c r="L8" s="1"/>
      <c r="M8" s="1"/>
    </row>
    <row r="9" spans="1:13" ht="22.5" x14ac:dyDescent="0.3">
      <c r="A9" s="1"/>
      <c r="B9" s="1"/>
      <c r="C9" s="5"/>
      <c r="D9" s="5"/>
      <c r="E9" s="5"/>
      <c r="F9" s="5"/>
      <c r="G9" s="5"/>
      <c r="H9" s="1"/>
      <c r="I9" s="3"/>
      <c r="J9" s="87" t="s">
        <v>54</v>
      </c>
      <c r="K9" s="1"/>
      <c r="L9" s="1"/>
      <c r="M9" s="1"/>
    </row>
    <row r="10" spans="1:13" ht="13.5" customHeight="1" thickBot="1" x14ac:dyDescent="0.25">
      <c r="A10" s="1"/>
      <c r="B10" s="1"/>
      <c r="C10" s="83" t="s">
        <v>1</v>
      </c>
      <c r="D10" s="83"/>
      <c r="E10" s="83"/>
      <c r="F10" s="1"/>
      <c r="G10" s="1"/>
      <c r="H10" s="1"/>
      <c r="I10" s="3"/>
      <c r="J10" s="88"/>
      <c r="K10" s="1"/>
      <c r="L10" s="1"/>
      <c r="M10" s="1"/>
    </row>
    <row r="11" spans="1:13" x14ac:dyDescent="0.2">
      <c r="A11" s="1"/>
      <c r="B11" s="1"/>
      <c r="C11" s="25" t="s">
        <v>50</v>
      </c>
      <c r="D11" s="25"/>
      <c r="E11" s="25"/>
      <c r="F11" s="1"/>
      <c r="G11" s="1"/>
      <c r="H11" s="1"/>
      <c r="I11" s="3"/>
      <c r="J11" s="1"/>
      <c r="K11" s="1"/>
      <c r="L11" s="1"/>
      <c r="M11" s="1"/>
    </row>
    <row r="12" spans="1:13" x14ac:dyDescent="0.2">
      <c r="A12" s="1"/>
      <c r="B12" s="1"/>
      <c r="C12" s="25"/>
      <c r="D12" s="25"/>
      <c r="E12" s="25"/>
      <c r="F12" s="1"/>
      <c r="G12" s="1"/>
      <c r="H12" s="1"/>
      <c r="I12" s="3"/>
      <c r="J12" s="1"/>
      <c r="K12" s="1"/>
      <c r="L12" s="1"/>
      <c r="M12" s="1"/>
    </row>
    <row r="13" spans="1:13" x14ac:dyDescent="0.2">
      <c r="A13" s="1"/>
      <c r="B13" s="1"/>
      <c r="F13" s="1"/>
      <c r="G13" s="1"/>
      <c r="H13" s="1"/>
      <c r="I13" s="3"/>
      <c r="J13" s="1"/>
      <c r="K13" s="1"/>
      <c r="L13" s="1"/>
      <c r="M13" s="1"/>
    </row>
    <row r="14" spans="1:13" x14ac:dyDescent="0.2">
      <c r="A14" s="1"/>
      <c r="B14" s="1"/>
      <c r="C14" s="1"/>
      <c r="D14" s="2"/>
      <c r="E14" s="2"/>
      <c r="F14" s="1"/>
      <c r="G14" s="1"/>
      <c r="H14" s="1"/>
      <c r="I14" s="3"/>
      <c r="J14" s="1"/>
      <c r="K14" s="1"/>
      <c r="L14" s="1"/>
      <c r="M14" s="1"/>
    </row>
    <row r="15" spans="1:13" x14ac:dyDescent="0.2">
      <c r="A15" s="1"/>
      <c r="B15" s="1"/>
      <c r="C15" s="49" t="s">
        <v>55</v>
      </c>
      <c r="D15" s="49"/>
      <c r="E15" s="49"/>
      <c r="F15" s="1"/>
      <c r="G15" s="1"/>
      <c r="H15" s="1"/>
      <c r="I15" s="3"/>
      <c r="J15" s="1"/>
      <c r="K15" s="1"/>
      <c r="L15" s="1"/>
    </row>
    <row r="16" spans="1:13" x14ac:dyDescent="0.2">
      <c r="A16" s="1"/>
      <c r="B16" s="1"/>
      <c r="C16" s="1"/>
      <c r="D16" s="2"/>
      <c r="E16" s="2"/>
      <c r="F16" s="1"/>
      <c r="G16" s="1"/>
      <c r="H16" s="1"/>
      <c r="I16" s="3"/>
      <c r="J16" s="1"/>
      <c r="K16" s="1"/>
      <c r="L16" s="1"/>
      <c r="M16" s="1"/>
    </row>
    <row r="17" spans="1:15" ht="13.5" thickBot="1" x14ac:dyDescent="0.25">
      <c r="A17" s="1"/>
      <c r="B17" s="1"/>
      <c r="C17" s="1"/>
      <c r="D17" s="2"/>
      <c r="E17" s="2"/>
      <c r="F17" s="1"/>
      <c r="G17" s="1"/>
      <c r="H17" s="1"/>
      <c r="I17" s="3"/>
      <c r="J17" s="1"/>
      <c r="K17" s="1"/>
      <c r="L17" s="1"/>
      <c r="M17" s="1"/>
    </row>
    <row r="18" spans="1:15" ht="90.75" thickBot="1" x14ac:dyDescent="0.25">
      <c r="A18" s="1"/>
      <c r="B18" s="6" t="s">
        <v>2</v>
      </c>
      <c r="C18" s="7" t="s">
        <v>3</v>
      </c>
      <c r="D18" s="8" t="s">
        <v>4</v>
      </c>
      <c r="E18" s="7" t="s">
        <v>29</v>
      </c>
      <c r="F18" s="8" t="s">
        <v>5</v>
      </c>
      <c r="G18" s="7" t="s">
        <v>6</v>
      </c>
      <c r="H18" s="9" t="s">
        <v>7</v>
      </c>
      <c r="I18" s="10" t="s">
        <v>56</v>
      </c>
      <c r="J18" s="10" t="s">
        <v>22</v>
      </c>
      <c r="K18" s="10" t="s">
        <v>57</v>
      </c>
      <c r="L18" s="48" t="s">
        <v>58</v>
      </c>
      <c r="M18" s="23" t="s">
        <v>59</v>
      </c>
      <c r="N18" s="23" t="s">
        <v>60</v>
      </c>
      <c r="O18" s="23" t="s">
        <v>61</v>
      </c>
    </row>
    <row r="19" spans="1:15" ht="13.5" thickBot="1" x14ac:dyDescent="0.25">
      <c r="A19" s="1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5"/>
      <c r="M19" s="44"/>
      <c r="N19" s="46"/>
      <c r="O19" s="47"/>
    </row>
    <row r="20" spans="1:15" x14ac:dyDescent="0.2">
      <c r="A20" s="1"/>
      <c r="B20" s="84">
        <v>1</v>
      </c>
      <c r="C20" s="71" t="s">
        <v>8</v>
      </c>
      <c r="D20" s="74" t="s">
        <v>30</v>
      </c>
      <c r="E20" s="71" t="s">
        <v>28</v>
      </c>
      <c r="F20" s="71" t="s">
        <v>9</v>
      </c>
      <c r="G20" s="77">
        <v>12</v>
      </c>
      <c r="H20" s="80" t="s">
        <v>10</v>
      </c>
      <c r="I20" s="77" t="s">
        <v>11</v>
      </c>
      <c r="J20" s="12"/>
      <c r="K20" s="77" t="s">
        <v>12</v>
      </c>
      <c r="L20" s="59">
        <v>238.43</v>
      </c>
      <c r="M20" s="59">
        <v>561</v>
      </c>
      <c r="N20" s="59">
        <f>M20*35%</f>
        <v>196.35</v>
      </c>
      <c r="O20" s="65">
        <f>N20+M20</f>
        <v>757.35</v>
      </c>
    </row>
    <row r="21" spans="1:15" x14ac:dyDescent="0.2">
      <c r="A21" s="1"/>
      <c r="B21" s="85"/>
      <c r="C21" s="72"/>
      <c r="D21" s="75"/>
      <c r="E21" s="72"/>
      <c r="F21" s="72"/>
      <c r="G21" s="78"/>
      <c r="H21" s="81"/>
      <c r="I21" s="78"/>
      <c r="J21" s="26" t="s">
        <v>51</v>
      </c>
      <c r="K21" s="78"/>
      <c r="L21" s="60"/>
      <c r="M21" s="60"/>
      <c r="N21" s="60"/>
      <c r="O21" s="66"/>
    </row>
    <row r="22" spans="1:15" ht="13.5" thickBot="1" x14ac:dyDescent="0.25">
      <c r="A22" s="1"/>
      <c r="B22" s="86"/>
      <c r="C22" s="73"/>
      <c r="D22" s="76"/>
      <c r="E22" s="73"/>
      <c r="F22" s="73"/>
      <c r="G22" s="79"/>
      <c r="H22" s="82"/>
      <c r="I22" s="79"/>
      <c r="J22" s="27"/>
      <c r="K22" s="79"/>
      <c r="L22" s="61"/>
      <c r="M22" s="61"/>
      <c r="N22" s="61"/>
      <c r="O22" s="67"/>
    </row>
    <row r="23" spans="1:15" ht="13.5" thickBot="1" x14ac:dyDescent="0.25">
      <c r="A23" s="1"/>
      <c r="B23" s="28"/>
      <c r="C23" s="29"/>
      <c r="D23" s="30"/>
      <c r="E23" s="29"/>
      <c r="F23" s="29"/>
      <c r="G23" s="22"/>
      <c r="H23" s="31"/>
      <c r="I23" s="22"/>
      <c r="J23" s="32"/>
      <c r="K23" s="22"/>
      <c r="L23" s="50"/>
      <c r="M23" s="50"/>
      <c r="N23" s="50"/>
      <c r="O23" s="51"/>
    </row>
    <row r="24" spans="1:15" ht="12.75" customHeight="1" x14ac:dyDescent="0.2">
      <c r="A24" s="1"/>
      <c r="B24" s="84">
        <v>2</v>
      </c>
      <c r="C24" s="71" t="s">
        <v>8</v>
      </c>
      <c r="D24" s="74" t="s">
        <v>30</v>
      </c>
      <c r="E24" s="71" t="s">
        <v>28</v>
      </c>
      <c r="F24" s="71" t="s">
        <v>13</v>
      </c>
      <c r="G24" s="77">
        <v>24</v>
      </c>
      <c r="H24" s="80" t="s">
        <v>10</v>
      </c>
      <c r="I24" s="77" t="s">
        <v>11</v>
      </c>
      <c r="J24" s="12"/>
      <c r="K24" s="77" t="s">
        <v>12</v>
      </c>
      <c r="L24" s="59">
        <v>531.80999999999995</v>
      </c>
      <c r="M24" s="59">
        <v>862</v>
      </c>
      <c r="N24" s="59">
        <f>M24*35%</f>
        <v>301.7</v>
      </c>
      <c r="O24" s="65">
        <f>N24+M24</f>
        <v>1163.7</v>
      </c>
    </row>
    <row r="25" spans="1:15" x14ac:dyDescent="0.2">
      <c r="A25" s="1"/>
      <c r="B25" s="85"/>
      <c r="C25" s="72"/>
      <c r="D25" s="75"/>
      <c r="E25" s="72"/>
      <c r="F25" s="72"/>
      <c r="G25" s="78"/>
      <c r="H25" s="81"/>
      <c r="I25" s="78"/>
      <c r="J25" s="26" t="s">
        <v>51</v>
      </c>
      <c r="K25" s="78"/>
      <c r="L25" s="60"/>
      <c r="M25" s="60"/>
      <c r="N25" s="60"/>
      <c r="O25" s="66"/>
    </row>
    <row r="26" spans="1:15" ht="13.5" thickBot="1" x14ac:dyDescent="0.25">
      <c r="A26" s="1"/>
      <c r="B26" s="86"/>
      <c r="C26" s="73"/>
      <c r="D26" s="76"/>
      <c r="E26" s="73"/>
      <c r="F26" s="73"/>
      <c r="G26" s="79"/>
      <c r="H26" s="82"/>
      <c r="I26" s="79"/>
      <c r="J26" s="27"/>
      <c r="K26" s="79"/>
      <c r="L26" s="61"/>
      <c r="M26" s="61"/>
      <c r="N26" s="61"/>
      <c r="O26" s="67"/>
    </row>
    <row r="27" spans="1:15" ht="13.5" thickBot="1" x14ac:dyDescent="0.25">
      <c r="A27" s="1"/>
      <c r="B27" s="28"/>
      <c r="C27" s="29"/>
      <c r="D27" s="30"/>
      <c r="E27" s="29"/>
      <c r="F27" s="29"/>
      <c r="G27" s="22"/>
      <c r="H27" s="31"/>
      <c r="I27" s="22"/>
      <c r="J27" s="32"/>
      <c r="K27" s="22"/>
      <c r="L27" s="50"/>
      <c r="M27" s="50"/>
      <c r="N27" s="50"/>
      <c r="O27" s="51"/>
    </row>
    <row r="28" spans="1:15" ht="12.75" customHeight="1" x14ac:dyDescent="0.2">
      <c r="A28" s="1"/>
      <c r="B28" s="84">
        <v>3</v>
      </c>
      <c r="C28" s="71" t="s">
        <v>8</v>
      </c>
      <c r="D28" s="74" t="s">
        <v>30</v>
      </c>
      <c r="E28" s="71" t="s">
        <v>27</v>
      </c>
      <c r="F28" s="71" t="s">
        <v>14</v>
      </c>
      <c r="G28" s="77">
        <v>24</v>
      </c>
      <c r="H28" s="80" t="s">
        <v>10</v>
      </c>
      <c r="I28" s="77" t="s">
        <v>11</v>
      </c>
      <c r="J28" s="12"/>
      <c r="K28" s="77" t="s">
        <v>12</v>
      </c>
      <c r="L28" s="59">
        <v>339.8</v>
      </c>
      <c r="M28" s="59">
        <v>673</v>
      </c>
      <c r="N28" s="59">
        <f>M28*35%</f>
        <v>235.54999999999998</v>
      </c>
      <c r="O28" s="65">
        <f>N28+M28</f>
        <v>908.55</v>
      </c>
    </row>
    <row r="29" spans="1:15" x14ac:dyDescent="0.2">
      <c r="A29" s="1"/>
      <c r="B29" s="85"/>
      <c r="C29" s="72"/>
      <c r="D29" s="75"/>
      <c r="E29" s="72"/>
      <c r="F29" s="72"/>
      <c r="G29" s="78"/>
      <c r="H29" s="81"/>
      <c r="I29" s="78"/>
      <c r="J29" s="26" t="s">
        <v>51</v>
      </c>
      <c r="K29" s="78"/>
      <c r="L29" s="60"/>
      <c r="M29" s="60"/>
      <c r="N29" s="60"/>
      <c r="O29" s="66"/>
    </row>
    <row r="30" spans="1:15" ht="13.5" thickBot="1" x14ac:dyDescent="0.25">
      <c r="A30" s="1"/>
      <c r="B30" s="86"/>
      <c r="C30" s="73"/>
      <c r="D30" s="76"/>
      <c r="E30" s="73"/>
      <c r="F30" s="73"/>
      <c r="G30" s="79"/>
      <c r="H30" s="82"/>
      <c r="I30" s="79"/>
      <c r="J30" s="27"/>
      <c r="K30" s="79"/>
      <c r="L30" s="61"/>
      <c r="M30" s="61"/>
      <c r="N30" s="61"/>
      <c r="O30" s="67"/>
    </row>
    <row r="31" spans="1:15" ht="13.5" thickBot="1" x14ac:dyDescent="0.25">
      <c r="A31" s="1"/>
      <c r="B31" s="28"/>
      <c r="C31" s="29"/>
      <c r="D31" s="30"/>
      <c r="E31" s="29"/>
      <c r="F31" s="29"/>
      <c r="G31" s="22"/>
      <c r="H31" s="31"/>
      <c r="I31" s="22"/>
      <c r="J31" s="32"/>
      <c r="K31" s="22"/>
      <c r="L31" s="50"/>
      <c r="M31" s="50"/>
      <c r="N31" s="50"/>
      <c r="O31" s="51"/>
    </row>
    <row r="32" spans="1:15" ht="12.75" customHeight="1" x14ac:dyDescent="0.2">
      <c r="A32" s="1"/>
      <c r="B32" s="84">
        <v>4</v>
      </c>
      <c r="C32" s="71" t="s">
        <v>8</v>
      </c>
      <c r="D32" s="74" t="s">
        <v>30</v>
      </c>
      <c r="E32" s="71" t="s">
        <v>27</v>
      </c>
      <c r="F32" s="71" t="s">
        <v>15</v>
      </c>
      <c r="G32" s="77">
        <v>24</v>
      </c>
      <c r="H32" s="80" t="s">
        <v>10</v>
      </c>
      <c r="I32" s="77" t="s">
        <v>11</v>
      </c>
      <c r="J32" s="12"/>
      <c r="K32" s="77" t="s">
        <v>12</v>
      </c>
      <c r="L32" s="59">
        <v>574.87</v>
      </c>
      <c r="M32" s="59">
        <v>1015</v>
      </c>
      <c r="N32" s="59">
        <f>M32*35%</f>
        <v>355.25</v>
      </c>
      <c r="O32" s="65">
        <f>N32+M32</f>
        <v>1370.25</v>
      </c>
    </row>
    <row r="33" spans="1:15" x14ac:dyDescent="0.2">
      <c r="A33" s="1"/>
      <c r="B33" s="85"/>
      <c r="C33" s="72"/>
      <c r="D33" s="75"/>
      <c r="E33" s="72"/>
      <c r="F33" s="72"/>
      <c r="G33" s="78"/>
      <c r="H33" s="81"/>
      <c r="I33" s="78"/>
      <c r="J33" s="26" t="s">
        <v>51</v>
      </c>
      <c r="K33" s="78"/>
      <c r="L33" s="60"/>
      <c r="M33" s="60"/>
      <c r="N33" s="60"/>
      <c r="O33" s="66"/>
    </row>
    <row r="34" spans="1:15" ht="13.5" thickBot="1" x14ac:dyDescent="0.25">
      <c r="A34" s="1"/>
      <c r="B34" s="86"/>
      <c r="C34" s="73"/>
      <c r="D34" s="76"/>
      <c r="E34" s="73"/>
      <c r="F34" s="73"/>
      <c r="G34" s="79"/>
      <c r="H34" s="82"/>
      <c r="I34" s="79"/>
      <c r="J34" s="27"/>
      <c r="K34" s="79"/>
      <c r="L34" s="61"/>
      <c r="M34" s="61"/>
      <c r="N34" s="61"/>
      <c r="O34" s="67"/>
    </row>
    <row r="35" spans="1:15" ht="13.5" thickBot="1" x14ac:dyDescent="0.25">
      <c r="A35" s="1"/>
      <c r="B35" s="28"/>
      <c r="C35" s="33"/>
      <c r="D35" s="34"/>
      <c r="E35" s="35"/>
      <c r="F35" s="35"/>
      <c r="G35" s="36"/>
      <c r="H35" s="37"/>
      <c r="I35" s="36"/>
      <c r="J35" s="38"/>
      <c r="K35" s="36"/>
      <c r="L35" s="52"/>
      <c r="M35" s="53"/>
      <c r="N35" s="53"/>
      <c r="O35" s="52"/>
    </row>
    <row r="36" spans="1:15" x14ac:dyDescent="0.2">
      <c r="A36" s="1"/>
      <c r="B36" s="84">
        <v>5</v>
      </c>
      <c r="C36" s="71" t="s">
        <v>8</v>
      </c>
      <c r="D36" s="74" t="s">
        <v>31</v>
      </c>
      <c r="E36" s="71" t="s">
        <v>28</v>
      </c>
      <c r="F36" s="71" t="s">
        <v>9</v>
      </c>
      <c r="G36" s="77">
        <v>12</v>
      </c>
      <c r="H36" s="80" t="s">
        <v>32</v>
      </c>
      <c r="I36" s="77" t="s">
        <v>11</v>
      </c>
      <c r="J36" s="12"/>
      <c r="K36" s="77" t="s">
        <v>12</v>
      </c>
      <c r="L36" s="59">
        <v>270.10000000000002</v>
      </c>
      <c r="M36" s="59">
        <v>584</v>
      </c>
      <c r="N36" s="59">
        <f>M36*35%</f>
        <v>204.39999999999998</v>
      </c>
      <c r="O36" s="65">
        <f>N36+M36</f>
        <v>788.4</v>
      </c>
    </row>
    <row r="37" spans="1:15" x14ac:dyDescent="0.2">
      <c r="A37" s="1"/>
      <c r="B37" s="85"/>
      <c r="C37" s="72"/>
      <c r="D37" s="75"/>
      <c r="E37" s="72"/>
      <c r="F37" s="72"/>
      <c r="G37" s="78"/>
      <c r="H37" s="81"/>
      <c r="I37" s="78"/>
      <c r="J37" s="26" t="s">
        <v>52</v>
      </c>
      <c r="K37" s="78"/>
      <c r="L37" s="60"/>
      <c r="M37" s="60"/>
      <c r="N37" s="60"/>
      <c r="O37" s="66"/>
    </row>
    <row r="38" spans="1:15" ht="13.5" thickBot="1" x14ac:dyDescent="0.25">
      <c r="A38" s="1"/>
      <c r="B38" s="86"/>
      <c r="C38" s="73"/>
      <c r="D38" s="76"/>
      <c r="E38" s="73"/>
      <c r="F38" s="73"/>
      <c r="G38" s="79"/>
      <c r="H38" s="82"/>
      <c r="I38" s="79"/>
      <c r="J38" s="27"/>
      <c r="K38" s="79"/>
      <c r="L38" s="61"/>
      <c r="M38" s="61"/>
      <c r="N38" s="61"/>
      <c r="O38" s="67"/>
    </row>
    <row r="39" spans="1:15" ht="13.5" thickBot="1" x14ac:dyDescent="0.25">
      <c r="A39" s="1"/>
      <c r="B39" s="28"/>
      <c r="C39" s="29"/>
      <c r="D39" s="30"/>
      <c r="E39" s="29"/>
      <c r="F39" s="29"/>
      <c r="G39" s="22"/>
      <c r="H39" s="31"/>
      <c r="I39" s="22"/>
      <c r="J39" s="32"/>
      <c r="K39" s="22"/>
      <c r="L39" s="50"/>
      <c r="M39" s="50"/>
      <c r="N39" s="50"/>
      <c r="O39" s="51"/>
    </row>
    <row r="40" spans="1:15" ht="12.75" customHeight="1" x14ac:dyDescent="0.2">
      <c r="A40" s="1"/>
      <c r="B40" s="84">
        <v>6</v>
      </c>
      <c r="C40" s="71" t="s">
        <v>8</v>
      </c>
      <c r="D40" s="74" t="s">
        <v>31</v>
      </c>
      <c r="E40" s="71" t="s">
        <v>28</v>
      </c>
      <c r="F40" s="71" t="s">
        <v>13</v>
      </c>
      <c r="G40" s="77">
        <v>24</v>
      </c>
      <c r="H40" s="80" t="s">
        <v>32</v>
      </c>
      <c r="I40" s="77" t="s">
        <v>11</v>
      </c>
      <c r="J40" s="12"/>
      <c r="K40" s="77" t="s">
        <v>12</v>
      </c>
      <c r="L40" s="59">
        <v>531.80999999999995</v>
      </c>
      <c r="M40" s="59">
        <v>862</v>
      </c>
      <c r="N40" s="59">
        <f>M40*35%</f>
        <v>301.7</v>
      </c>
      <c r="O40" s="65">
        <f>N40+M40</f>
        <v>1163.7</v>
      </c>
    </row>
    <row r="41" spans="1:15" x14ac:dyDescent="0.2">
      <c r="A41" s="1"/>
      <c r="B41" s="85"/>
      <c r="C41" s="72"/>
      <c r="D41" s="75"/>
      <c r="E41" s="72"/>
      <c r="F41" s="72"/>
      <c r="G41" s="78"/>
      <c r="H41" s="81"/>
      <c r="I41" s="78"/>
      <c r="J41" s="26" t="s">
        <v>52</v>
      </c>
      <c r="K41" s="78"/>
      <c r="L41" s="60"/>
      <c r="M41" s="60"/>
      <c r="N41" s="60"/>
      <c r="O41" s="66"/>
    </row>
    <row r="42" spans="1:15" ht="13.5" thickBot="1" x14ac:dyDescent="0.25">
      <c r="A42" s="1"/>
      <c r="B42" s="86"/>
      <c r="C42" s="73"/>
      <c r="D42" s="76"/>
      <c r="E42" s="73"/>
      <c r="F42" s="73"/>
      <c r="G42" s="79"/>
      <c r="H42" s="82"/>
      <c r="I42" s="79"/>
      <c r="J42" s="27"/>
      <c r="K42" s="79"/>
      <c r="L42" s="61"/>
      <c r="M42" s="61"/>
      <c r="N42" s="61"/>
      <c r="O42" s="67"/>
    </row>
    <row r="43" spans="1:15" ht="13.5" thickBot="1" x14ac:dyDescent="0.25">
      <c r="A43" s="1"/>
      <c r="B43" s="28"/>
      <c r="C43" s="29"/>
      <c r="D43" s="30"/>
      <c r="E43" s="29"/>
      <c r="F43" s="29"/>
      <c r="G43" s="22"/>
      <c r="H43" s="31"/>
      <c r="I43" s="22"/>
      <c r="J43" s="32"/>
      <c r="K43" s="22"/>
      <c r="L43" s="50"/>
      <c r="M43" s="50"/>
      <c r="N43" s="50"/>
      <c r="O43" s="51"/>
    </row>
    <row r="44" spans="1:15" ht="12.75" customHeight="1" x14ac:dyDescent="0.2">
      <c r="A44" s="1"/>
      <c r="B44" s="84">
        <v>7</v>
      </c>
      <c r="C44" s="71" t="s">
        <v>8</v>
      </c>
      <c r="D44" s="74" t="s">
        <v>31</v>
      </c>
      <c r="E44" s="71" t="s">
        <v>27</v>
      </c>
      <c r="F44" s="71" t="s">
        <v>14</v>
      </c>
      <c r="G44" s="77">
        <v>24</v>
      </c>
      <c r="H44" s="80" t="s">
        <v>32</v>
      </c>
      <c r="I44" s="77" t="s">
        <v>11</v>
      </c>
      <c r="J44" s="12"/>
      <c r="K44" s="77" t="s">
        <v>12</v>
      </c>
      <c r="L44" s="59">
        <v>514.02</v>
      </c>
      <c r="M44" s="59">
        <v>846</v>
      </c>
      <c r="N44" s="59">
        <f>M44*35%</f>
        <v>296.09999999999997</v>
      </c>
      <c r="O44" s="65">
        <f>N44+M44</f>
        <v>1142.0999999999999</v>
      </c>
    </row>
    <row r="45" spans="1:15" x14ac:dyDescent="0.2">
      <c r="A45" s="1"/>
      <c r="B45" s="85"/>
      <c r="C45" s="72"/>
      <c r="D45" s="75"/>
      <c r="E45" s="72"/>
      <c r="F45" s="72"/>
      <c r="G45" s="78"/>
      <c r="H45" s="81"/>
      <c r="I45" s="78"/>
      <c r="J45" s="26" t="s">
        <v>52</v>
      </c>
      <c r="K45" s="78"/>
      <c r="L45" s="60"/>
      <c r="M45" s="60"/>
      <c r="N45" s="60"/>
      <c r="O45" s="66"/>
    </row>
    <row r="46" spans="1:15" ht="13.5" thickBot="1" x14ac:dyDescent="0.25">
      <c r="A46" s="1"/>
      <c r="B46" s="86"/>
      <c r="C46" s="73"/>
      <c r="D46" s="76"/>
      <c r="E46" s="73"/>
      <c r="F46" s="73"/>
      <c r="G46" s="79"/>
      <c r="H46" s="82"/>
      <c r="I46" s="79"/>
      <c r="J46" s="27"/>
      <c r="K46" s="79"/>
      <c r="L46" s="61"/>
      <c r="M46" s="61"/>
      <c r="N46" s="61"/>
      <c r="O46" s="67"/>
    </row>
    <row r="47" spans="1:15" ht="13.5" thickBot="1" x14ac:dyDescent="0.25">
      <c r="A47" s="1"/>
      <c r="B47" s="28"/>
      <c r="C47" s="29"/>
      <c r="D47" s="30"/>
      <c r="E47" s="29"/>
      <c r="F47" s="29"/>
      <c r="G47" s="22"/>
      <c r="H47" s="31"/>
      <c r="I47" s="22"/>
      <c r="J47" s="32"/>
      <c r="K47" s="22"/>
      <c r="L47" s="50"/>
      <c r="M47" s="50"/>
      <c r="N47" s="50"/>
      <c r="O47" s="51"/>
    </row>
    <row r="48" spans="1:15" ht="12.75" customHeight="1" x14ac:dyDescent="0.2">
      <c r="A48" s="1"/>
      <c r="B48" s="84">
        <v>8</v>
      </c>
      <c r="C48" s="71" t="s">
        <v>8</v>
      </c>
      <c r="D48" s="74" t="s">
        <v>31</v>
      </c>
      <c r="E48" s="71" t="s">
        <v>27</v>
      </c>
      <c r="F48" s="71" t="s">
        <v>15</v>
      </c>
      <c r="G48" s="77">
        <v>24</v>
      </c>
      <c r="H48" s="80" t="s">
        <v>32</v>
      </c>
      <c r="I48" s="77" t="s">
        <v>11</v>
      </c>
      <c r="J48" s="12"/>
      <c r="K48" s="77" t="s">
        <v>12</v>
      </c>
      <c r="L48" s="59">
        <v>631.42999999999995</v>
      </c>
      <c r="M48" s="59">
        <v>1066</v>
      </c>
      <c r="N48" s="59">
        <f>M48*35%</f>
        <v>373.09999999999997</v>
      </c>
      <c r="O48" s="65">
        <f>N48+M48</f>
        <v>1439.1</v>
      </c>
    </row>
    <row r="49" spans="1:15" x14ac:dyDescent="0.2">
      <c r="A49" s="1"/>
      <c r="B49" s="85"/>
      <c r="C49" s="72"/>
      <c r="D49" s="75"/>
      <c r="E49" s="72"/>
      <c r="F49" s="72"/>
      <c r="G49" s="78"/>
      <c r="H49" s="81"/>
      <c r="I49" s="78"/>
      <c r="J49" s="26" t="s">
        <v>52</v>
      </c>
      <c r="K49" s="78"/>
      <c r="L49" s="60"/>
      <c r="M49" s="60"/>
      <c r="N49" s="60"/>
      <c r="O49" s="66"/>
    </row>
    <row r="50" spans="1:15" ht="13.5" thickBot="1" x14ac:dyDescent="0.25">
      <c r="A50" s="1"/>
      <c r="B50" s="86"/>
      <c r="C50" s="73"/>
      <c r="D50" s="76"/>
      <c r="E50" s="73"/>
      <c r="F50" s="73"/>
      <c r="G50" s="79"/>
      <c r="H50" s="82"/>
      <c r="I50" s="79"/>
      <c r="J50" s="27"/>
      <c r="K50" s="79"/>
      <c r="L50" s="61"/>
      <c r="M50" s="61"/>
      <c r="N50" s="61"/>
      <c r="O50" s="67"/>
    </row>
    <row r="51" spans="1:15" x14ac:dyDescent="0.2">
      <c r="B51" s="11"/>
      <c r="C51" s="11"/>
      <c r="D51" s="13"/>
      <c r="E51" s="13"/>
      <c r="F51" s="11"/>
      <c r="G51" s="11"/>
      <c r="H51" s="11"/>
      <c r="I51" s="14"/>
      <c r="J51" s="11"/>
      <c r="K51" s="11"/>
      <c r="L51" s="11"/>
      <c r="M51" s="11"/>
    </row>
    <row r="52" spans="1:15" x14ac:dyDescent="0.2">
      <c r="B52" s="13" t="s">
        <v>62</v>
      </c>
      <c r="C52" s="11"/>
      <c r="D52" s="13"/>
      <c r="E52" s="13"/>
      <c r="F52" s="11"/>
      <c r="G52" s="11"/>
      <c r="H52" s="11"/>
      <c r="I52" s="14"/>
      <c r="J52" s="11"/>
      <c r="K52" s="11"/>
      <c r="L52" s="11"/>
      <c r="M52" s="11"/>
    </row>
    <row r="53" spans="1:15" x14ac:dyDescent="0.2">
      <c r="B53" s="11"/>
      <c r="C53" s="13" t="s">
        <v>63</v>
      </c>
      <c r="D53" s="13"/>
      <c r="E53" s="13"/>
      <c r="F53" s="11"/>
      <c r="G53" s="11"/>
      <c r="H53" s="11"/>
      <c r="I53" s="14"/>
      <c r="J53" s="11"/>
      <c r="K53" s="11"/>
      <c r="L53" s="11"/>
      <c r="M53" s="11"/>
    </row>
    <row r="54" spans="1:15" x14ac:dyDescent="0.2">
      <c r="B54" s="11"/>
      <c r="C54" s="13"/>
      <c r="D54" s="13"/>
      <c r="E54" s="13"/>
      <c r="F54" s="11"/>
      <c r="G54" s="11"/>
      <c r="H54" s="11"/>
      <c r="I54" s="14"/>
      <c r="J54" s="11"/>
      <c r="K54" s="11"/>
      <c r="L54" s="11"/>
      <c r="M54" s="11"/>
    </row>
    <row r="55" spans="1:15" ht="18" customHeight="1" x14ac:dyDescent="0.2">
      <c r="B55" s="64" t="s">
        <v>39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</row>
    <row r="56" spans="1:15" x14ac:dyDescent="0.2">
      <c r="B56" s="15"/>
      <c r="C56" s="15"/>
      <c r="F56" s="15"/>
      <c r="G56" s="15"/>
      <c r="H56" s="15"/>
      <c r="I56" s="17"/>
      <c r="J56" s="15"/>
      <c r="K56" s="15"/>
      <c r="L56" s="15"/>
      <c r="M56" s="15"/>
    </row>
    <row r="57" spans="1:15" x14ac:dyDescent="0.2">
      <c r="B57" s="21" t="s">
        <v>16</v>
      </c>
      <c r="F57" s="15"/>
      <c r="G57" s="15"/>
      <c r="H57" s="15"/>
      <c r="I57" s="17"/>
      <c r="J57" s="15"/>
      <c r="K57" s="15"/>
      <c r="L57" s="15"/>
      <c r="M57" s="15"/>
    </row>
    <row r="61" spans="1:15" x14ac:dyDescent="0.2">
      <c r="J61" s="21" t="s">
        <v>21</v>
      </c>
    </row>
    <row r="63" spans="1:15" x14ac:dyDescent="0.2">
      <c r="D63" s="20" t="s">
        <v>19</v>
      </c>
      <c r="J63" s="21" t="s">
        <v>20</v>
      </c>
    </row>
    <row r="65" spans="4:10" x14ac:dyDescent="0.2">
      <c r="D65" s="20" t="s">
        <v>64</v>
      </c>
      <c r="J65" s="18" t="s">
        <v>17</v>
      </c>
    </row>
    <row r="67" spans="4:10" x14ac:dyDescent="0.2">
      <c r="J67" s="18" t="s">
        <v>18</v>
      </c>
    </row>
  </sheetData>
  <mergeCells count="107">
    <mergeCell ref="C10:E10"/>
    <mergeCell ref="B20:B22"/>
    <mergeCell ref="C20:C22"/>
    <mergeCell ref="D20:D22"/>
    <mergeCell ref="E20:E22"/>
    <mergeCell ref="O20:O22"/>
    <mergeCell ref="B24:B26"/>
    <mergeCell ref="C24:C26"/>
    <mergeCell ref="D24:D26"/>
    <mergeCell ref="E24:E26"/>
    <mergeCell ref="F24:F26"/>
    <mergeCell ref="G24:G26"/>
    <mergeCell ref="H24:H26"/>
    <mergeCell ref="I24:I26"/>
    <mergeCell ref="K24:K26"/>
    <mergeCell ref="G20:G22"/>
    <mergeCell ref="H20:H22"/>
    <mergeCell ref="I20:I22"/>
    <mergeCell ref="K20:K22"/>
    <mergeCell ref="L20:L22"/>
    <mergeCell ref="N20:N22"/>
    <mergeCell ref="F20:F22"/>
    <mergeCell ref="L24:L26"/>
    <mergeCell ref="N24:N26"/>
    <mergeCell ref="O24:O26"/>
    <mergeCell ref="B28:B30"/>
    <mergeCell ref="C28:C30"/>
    <mergeCell ref="D28:D30"/>
    <mergeCell ref="E28:E30"/>
    <mergeCell ref="F28:F30"/>
    <mergeCell ref="G28:G30"/>
    <mergeCell ref="H28:H30"/>
    <mergeCell ref="I28:I30"/>
    <mergeCell ref="K28:K30"/>
    <mergeCell ref="L28:L30"/>
    <mergeCell ref="N28:N30"/>
    <mergeCell ref="O28:O30"/>
    <mergeCell ref="O32:O34"/>
    <mergeCell ref="B36:B38"/>
    <mergeCell ref="C36:C38"/>
    <mergeCell ref="D36:D38"/>
    <mergeCell ref="E36:E38"/>
    <mergeCell ref="F36:F38"/>
    <mergeCell ref="G36:G38"/>
    <mergeCell ref="H36:H38"/>
    <mergeCell ref="I36:I38"/>
    <mergeCell ref="K36:K38"/>
    <mergeCell ref="G32:G34"/>
    <mergeCell ref="H32:H34"/>
    <mergeCell ref="I32:I34"/>
    <mergeCell ref="K32:K34"/>
    <mergeCell ref="L32:L34"/>
    <mergeCell ref="N32:N34"/>
    <mergeCell ref="B32:B34"/>
    <mergeCell ref="C32:C34"/>
    <mergeCell ref="D32:D34"/>
    <mergeCell ref="E32:E34"/>
    <mergeCell ref="F32:F34"/>
    <mergeCell ref="L36:L38"/>
    <mergeCell ref="N36:N38"/>
    <mergeCell ref="O36:O38"/>
    <mergeCell ref="B40:B42"/>
    <mergeCell ref="C40:C42"/>
    <mergeCell ref="D40:D42"/>
    <mergeCell ref="E40:E42"/>
    <mergeCell ref="F40:F42"/>
    <mergeCell ref="G40:G42"/>
    <mergeCell ref="H40:H42"/>
    <mergeCell ref="O40:O42"/>
    <mergeCell ref="I40:I42"/>
    <mergeCell ref="K40:K42"/>
    <mergeCell ref="L40:L42"/>
    <mergeCell ref="N40:N42"/>
    <mergeCell ref="M40:M42"/>
    <mergeCell ref="K44:K46"/>
    <mergeCell ref="L44:L46"/>
    <mergeCell ref="N44:N46"/>
    <mergeCell ref="M44:M46"/>
    <mergeCell ref="B44:B46"/>
    <mergeCell ref="C44:C46"/>
    <mergeCell ref="D44:D46"/>
    <mergeCell ref="E44:E46"/>
    <mergeCell ref="F44:F46"/>
    <mergeCell ref="M48:M50"/>
    <mergeCell ref="B55:O55"/>
    <mergeCell ref="M20:M22"/>
    <mergeCell ref="M24:M26"/>
    <mergeCell ref="M28:M30"/>
    <mergeCell ref="M32:M34"/>
    <mergeCell ref="M36:M38"/>
    <mergeCell ref="J9:J10"/>
    <mergeCell ref="L48:L50"/>
    <mergeCell ref="N48:N50"/>
    <mergeCell ref="O48:O50"/>
    <mergeCell ref="O44:O46"/>
    <mergeCell ref="B48:B50"/>
    <mergeCell ref="C48:C50"/>
    <mergeCell ref="D48:D50"/>
    <mergeCell ref="E48:E50"/>
    <mergeCell ref="F48:F50"/>
    <mergeCell ref="G48:G50"/>
    <mergeCell ref="H48:H50"/>
    <mergeCell ref="I48:I50"/>
    <mergeCell ref="K48:K50"/>
    <mergeCell ref="G44:G46"/>
    <mergeCell ref="H44:H46"/>
    <mergeCell ref="I44:I46"/>
  </mergeCells>
  <pageMargins left="0.25" right="0.25" top="1" bottom="0.75" header="0.3" footer="0.3"/>
  <pageSetup paperSize="9" scale="4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84"/>
  <sheetViews>
    <sheetView topLeftCell="B4" zoomScale="85" zoomScaleNormal="85" workbookViewId="0">
      <selection activeCell="C15" sqref="C15"/>
    </sheetView>
  </sheetViews>
  <sheetFormatPr defaultRowHeight="12.75" x14ac:dyDescent="0.2"/>
  <cols>
    <col min="1" max="1" width="3.85546875" customWidth="1"/>
    <col min="2" max="2" width="5.28515625" customWidth="1"/>
    <col min="3" max="3" width="12.140625" customWidth="1"/>
    <col min="4" max="4" width="20.7109375" style="16" customWidth="1"/>
    <col min="5" max="5" width="8.5703125" style="16" bestFit="1" customWidth="1"/>
    <col min="6" max="6" width="8" customWidth="1"/>
    <col min="7" max="7" width="7.42578125" customWidth="1"/>
    <col min="8" max="8" width="14.28515625" customWidth="1"/>
    <col min="9" max="9" width="13.85546875" style="19" customWidth="1"/>
    <col min="10" max="10" width="27" customWidth="1"/>
    <col min="11" max="11" width="20" customWidth="1"/>
    <col min="12" max="13" width="17.7109375" customWidth="1"/>
    <col min="14" max="14" width="18.140625" customWidth="1"/>
    <col min="15" max="15" width="16" customWidth="1"/>
  </cols>
  <sheetData>
    <row r="2" spans="1:13" x14ac:dyDescent="0.2">
      <c r="L2" t="s">
        <v>23</v>
      </c>
    </row>
    <row r="3" spans="1:13" x14ac:dyDescent="0.2">
      <c r="H3" t="s">
        <v>24</v>
      </c>
    </row>
    <row r="5" spans="1:13" x14ac:dyDescent="0.2">
      <c r="J5" t="s">
        <v>25</v>
      </c>
    </row>
    <row r="7" spans="1:13" x14ac:dyDescent="0.2">
      <c r="A7" s="1"/>
      <c r="B7" s="1"/>
      <c r="C7" s="1"/>
      <c r="D7" s="2"/>
      <c r="E7" s="2"/>
      <c r="F7" s="1"/>
      <c r="G7" s="1"/>
      <c r="H7" s="1"/>
      <c r="I7" s="3"/>
      <c r="J7" s="1"/>
      <c r="K7" s="1"/>
      <c r="L7" s="1"/>
      <c r="M7" s="1"/>
    </row>
    <row r="8" spans="1:13" ht="23.25" thickBot="1" x14ac:dyDescent="0.35">
      <c r="A8" s="1"/>
      <c r="B8" s="1"/>
      <c r="C8" s="24" t="s">
        <v>0</v>
      </c>
      <c r="D8" s="4"/>
      <c r="E8" s="4"/>
      <c r="F8" s="4"/>
      <c r="G8" s="4"/>
      <c r="H8" s="1"/>
      <c r="I8" s="3"/>
      <c r="J8" s="1"/>
      <c r="K8" s="1"/>
      <c r="L8" s="1"/>
      <c r="M8" s="1"/>
    </row>
    <row r="9" spans="1:13" ht="22.5" x14ac:dyDescent="0.3">
      <c r="A9" s="1"/>
      <c r="B9" s="1"/>
      <c r="C9" s="5"/>
      <c r="D9" s="5"/>
      <c r="E9" s="5"/>
      <c r="F9" s="5"/>
      <c r="G9" s="5"/>
      <c r="H9" s="1"/>
      <c r="I9" s="3"/>
      <c r="J9" s="87" t="s">
        <v>54</v>
      </c>
      <c r="K9" s="1"/>
      <c r="L9" s="1"/>
      <c r="M9" s="1"/>
    </row>
    <row r="10" spans="1:13" ht="13.5" customHeight="1" thickBot="1" x14ac:dyDescent="0.25">
      <c r="A10" s="1"/>
      <c r="B10" s="1"/>
      <c r="C10" s="83" t="s">
        <v>1</v>
      </c>
      <c r="D10" s="83"/>
      <c r="E10" s="83"/>
      <c r="F10" s="1"/>
      <c r="G10" s="1"/>
      <c r="H10" s="1"/>
      <c r="I10" s="3"/>
      <c r="J10" s="88"/>
      <c r="K10" s="1"/>
      <c r="L10" s="1"/>
      <c r="M10" s="1"/>
    </row>
    <row r="11" spans="1:13" x14ac:dyDescent="0.2">
      <c r="A11" s="1"/>
      <c r="B11" s="1"/>
      <c r="C11" s="25" t="s">
        <v>26</v>
      </c>
      <c r="D11" s="25"/>
      <c r="E11" s="25"/>
      <c r="F11" s="1"/>
      <c r="G11" s="1"/>
      <c r="H11" s="1"/>
      <c r="I11" s="3"/>
      <c r="J11" s="1"/>
      <c r="K11" s="1"/>
      <c r="L11" s="1"/>
      <c r="M11" s="1"/>
    </row>
    <row r="12" spans="1:13" x14ac:dyDescent="0.2">
      <c r="A12" s="1"/>
      <c r="B12" s="1"/>
      <c r="C12" s="25"/>
      <c r="D12" s="25"/>
      <c r="E12" s="25"/>
      <c r="F12" s="1"/>
      <c r="G12" s="1"/>
      <c r="H12" s="1"/>
      <c r="I12" s="3"/>
      <c r="J12" s="1"/>
      <c r="K12" s="1"/>
      <c r="L12" s="1"/>
      <c r="M12" s="1"/>
    </row>
    <row r="13" spans="1:13" x14ac:dyDescent="0.2">
      <c r="A13" s="1"/>
      <c r="B13" s="1"/>
      <c r="F13" s="1"/>
      <c r="G13" s="1"/>
      <c r="H13" s="1"/>
      <c r="I13" s="3"/>
      <c r="J13" s="1"/>
      <c r="K13" s="1"/>
      <c r="L13" s="1"/>
      <c r="M13" s="1"/>
    </row>
    <row r="14" spans="1:13" x14ac:dyDescent="0.2">
      <c r="A14" s="1"/>
      <c r="B14" s="1"/>
      <c r="C14" s="1"/>
      <c r="D14" s="2"/>
      <c r="E14" s="2"/>
      <c r="F14" s="1"/>
      <c r="G14" s="1"/>
      <c r="H14" s="1"/>
      <c r="I14" s="3"/>
      <c r="J14" s="1"/>
      <c r="K14" s="1"/>
      <c r="L14" s="1"/>
      <c r="M14" s="1"/>
    </row>
    <row r="15" spans="1:13" x14ac:dyDescent="0.2">
      <c r="A15" s="1"/>
      <c r="B15" s="1"/>
      <c r="C15" s="49" t="s">
        <v>55</v>
      </c>
      <c r="D15" s="49"/>
      <c r="E15" s="49"/>
      <c r="F15" s="1"/>
      <c r="G15" s="1"/>
      <c r="H15" s="1"/>
      <c r="I15" s="3"/>
      <c r="J15" s="1"/>
      <c r="K15" s="1"/>
      <c r="L15" s="1"/>
    </row>
    <row r="16" spans="1:13" x14ac:dyDescent="0.2">
      <c r="A16" s="1"/>
      <c r="B16" s="1"/>
      <c r="C16" s="1"/>
      <c r="D16" s="2"/>
      <c r="E16" s="2"/>
      <c r="F16" s="1"/>
      <c r="G16" s="1"/>
      <c r="H16" s="1"/>
      <c r="I16" s="3"/>
      <c r="J16" s="1"/>
      <c r="K16" s="1"/>
      <c r="L16" s="1"/>
      <c r="M16" s="1"/>
    </row>
    <row r="17" spans="1:15" ht="13.5" thickBot="1" x14ac:dyDescent="0.25">
      <c r="A17" s="1"/>
      <c r="B17" s="1"/>
      <c r="C17" s="1"/>
      <c r="D17" s="2"/>
      <c r="E17" s="2"/>
      <c r="F17" s="1"/>
      <c r="G17" s="1"/>
      <c r="H17" s="1"/>
      <c r="I17" s="3"/>
      <c r="J17" s="1"/>
      <c r="K17" s="1"/>
      <c r="L17" s="1"/>
      <c r="M17" s="1"/>
    </row>
    <row r="18" spans="1:15" ht="90.75" thickBot="1" x14ac:dyDescent="0.25">
      <c r="A18" s="1"/>
      <c r="B18" s="6" t="s">
        <v>2</v>
      </c>
      <c r="C18" s="7" t="s">
        <v>3</v>
      </c>
      <c r="D18" s="8" t="s">
        <v>4</v>
      </c>
      <c r="E18" s="7" t="s">
        <v>29</v>
      </c>
      <c r="F18" s="8" t="s">
        <v>5</v>
      </c>
      <c r="G18" s="7" t="s">
        <v>6</v>
      </c>
      <c r="H18" s="9" t="s">
        <v>7</v>
      </c>
      <c r="I18" s="10" t="s">
        <v>56</v>
      </c>
      <c r="J18" s="10" t="s">
        <v>22</v>
      </c>
      <c r="K18" s="10" t="s">
        <v>57</v>
      </c>
      <c r="L18" s="48" t="s">
        <v>58</v>
      </c>
      <c r="M18" s="23" t="s">
        <v>59</v>
      </c>
      <c r="N18" s="23" t="s">
        <v>60</v>
      </c>
      <c r="O18" s="23" t="s">
        <v>61</v>
      </c>
    </row>
    <row r="19" spans="1:15" ht="13.5" thickBot="1" x14ac:dyDescent="0.25">
      <c r="A19" s="1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5"/>
      <c r="M19" s="44"/>
      <c r="N19" s="46"/>
      <c r="O19" s="47"/>
    </row>
    <row r="20" spans="1:15" x14ac:dyDescent="0.2">
      <c r="A20" s="1"/>
      <c r="B20" s="84">
        <v>1</v>
      </c>
      <c r="C20" s="71" t="s">
        <v>8</v>
      </c>
      <c r="D20" s="74" t="s">
        <v>30</v>
      </c>
      <c r="E20" s="71" t="s">
        <v>28</v>
      </c>
      <c r="F20" s="71" t="s">
        <v>9</v>
      </c>
      <c r="G20" s="77">
        <v>12</v>
      </c>
      <c r="H20" s="80" t="s">
        <v>10</v>
      </c>
      <c r="I20" s="77" t="s">
        <v>11</v>
      </c>
      <c r="J20" s="12"/>
      <c r="K20" s="77" t="s">
        <v>12</v>
      </c>
      <c r="L20" s="59">
        <v>274.05</v>
      </c>
      <c r="M20" s="59">
        <v>561</v>
      </c>
      <c r="N20" s="59">
        <f>M20*35%</f>
        <v>196.35</v>
      </c>
      <c r="O20" s="65">
        <f>N20+M20</f>
        <v>757.35</v>
      </c>
    </row>
    <row r="21" spans="1:15" x14ac:dyDescent="0.2">
      <c r="A21" s="1"/>
      <c r="B21" s="85"/>
      <c r="C21" s="72"/>
      <c r="D21" s="75"/>
      <c r="E21" s="72"/>
      <c r="F21" s="72"/>
      <c r="G21" s="78"/>
      <c r="H21" s="81"/>
      <c r="I21" s="78"/>
      <c r="J21" s="26" t="s">
        <v>41</v>
      </c>
      <c r="K21" s="78"/>
      <c r="L21" s="60"/>
      <c r="M21" s="60"/>
      <c r="N21" s="60"/>
      <c r="O21" s="66"/>
    </row>
    <row r="22" spans="1:15" ht="13.5" thickBot="1" x14ac:dyDescent="0.25">
      <c r="A22" s="1"/>
      <c r="B22" s="86"/>
      <c r="C22" s="73"/>
      <c r="D22" s="76"/>
      <c r="E22" s="73"/>
      <c r="F22" s="73"/>
      <c r="G22" s="79"/>
      <c r="H22" s="82"/>
      <c r="I22" s="79"/>
      <c r="J22" s="27"/>
      <c r="K22" s="79"/>
      <c r="L22" s="61"/>
      <c r="M22" s="61"/>
      <c r="N22" s="61"/>
      <c r="O22" s="67"/>
    </row>
    <row r="23" spans="1:15" ht="13.5" thickBot="1" x14ac:dyDescent="0.25">
      <c r="A23" s="1"/>
      <c r="B23" s="28"/>
      <c r="C23" s="29"/>
      <c r="D23" s="30"/>
      <c r="E23" s="29"/>
      <c r="F23" s="29"/>
      <c r="G23" s="22"/>
      <c r="H23" s="31"/>
      <c r="I23" s="22"/>
      <c r="J23" s="32"/>
      <c r="K23" s="22"/>
      <c r="L23" s="50"/>
      <c r="M23" s="50"/>
      <c r="N23" s="50"/>
      <c r="O23" s="51"/>
    </row>
    <row r="24" spans="1:15" ht="12.75" customHeight="1" x14ac:dyDescent="0.2">
      <c r="A24" s="1"/>
      <c r="B24" s="84">
        <v>2</v>
      </c>
      <c r="C24" s="71" t="s">
        <v>8</v>
      </c>
      <c r="D24" s="74" t="s">
        <v>30</v>
      </c>
      <c r="E24" s="71" t="s">
        <v>28</v>
      </c>
      <c r="F24" s="71" t="s">
        <v>13</v>
      </c>
      <c r="G24" s="77">
        <v>24</v>
      </c>
      <c r="H24" s="80" t="s">
        <v>10</v>
      </c>
      <c r="I24" s="77" t="s">
        <v>11</v>
      </c>
      <c r="J24" s="12"/>
      <c r="K24" s="77" t="s">
        <v>12</v>
      </c>
      <c r="L24" s="59">
        <v>567.22</v>
      </c>
      <c r="M24" s="59">
        <v>862</v>
      </c>
      <c r="N24" s="59">
        <f>M24*35%</f>
        <v>301.7</v>
      </c>
      <c r="O24" s="65">
        <f>N24+M24</f>
        <v>1163.7</v>
      </c>
    </row>
    <row r="25" spans="1:15" x14ac:dyDescent="0.2">
      <c r="A25" s="1"/>
      <c r="B25" s="85"/>
      <c r="C25" s="72"/>
      <c r="D25" s="75"/>
      <c r="E25" s="72"/>
      <c r="F25" s="72"/>
      <c r="G25" s="78"/>
      <c r="H25" s="81"/>
      <c r="I25" s="78"/>
      <c r="J25" s="26" t="s">
        <v>41</v>
      </c>
      <c r="K25" s="78"/>
      <c r="L25" s="60"/>
      <c r="M25" s="60"/>
      <c r="N25" s="60"/>
      <c r="O25" s="66"/>
    </row>
    <row r="26" spans="1:15" ht="13.5" thickBot="1" x14ac:dyDescent="0.25">
      <c r="A26" s="1"/>
      <c r="B26" s="86"/>
      <c r="C26" s="73"/>
      <c r="D26" s="76"/>
      <c r="E26" s="73"/>
      <c r="F26" s="73"/>
      <c r="G26" s="79"/>
      <c r="H26" s="82"/>
      <c r="I26" s="79"/>
      <c r="J26" s="27"/>
      <c r="K26" s="79"/>
      <c r="L26" s="61"/>
      <c r="M26" s="61"/>
      <c r="N26" s="61"/>
      <c r="O26" s="67"/>
    </row>
    <row r="27" spans="1:15" ht="13.5" thickBot="1" x14ac:dyDescent="0.25">
      <c r="A27" s="1"/>
      <c r="B27" s="28"/>
      <c r="C27" s="29"/>
      <c r="D27" s="30"/>
      <c r="E27" s="29"/>
      <c r="F27" s="29"/>
      <c r="G27" s="22"/>
      <c r="H27" s="31"/>
      <c r="I27" s="22"/>
      <c r="J27" s="32"/>
      <c r="K27" s="22"/>
      <c r="L27" s="50"/>
      <c r="M27" s="50"/>
      <c r="N27" s="50"/>
      <c r="O27" s="51"/>
    </row>
    <row r="28" spans="1:15" ht="12.75" customHeight="1" x14ac:dyDescent="0.2">
      <c r="A28" s="1"/>
      <c r="B28" s="84">
        <v>3</v>
      </c>
      <c r="C28" s="71" t="s">
        <v>8</v>
      </c>
      <c r="D28" s="74" t="s">
        <v>30</v>
      </c>
      <c r="E28" s="71" t="s">
        <v>27</v>
      </c>
      <c r="F28" s="71" t="s">
        <v>14</v>
      </c>
      <c r="G28" s="77">
        <v>24</v>
      </c>
      <c r="H28" s="80" t="s">
        <v>10</v>
      </c>
      <c r="I28" s="77" t="s">
        <v>11</v>
      </c>
      <c r="J28" s="12"/>
      <c r="K28" s="77" t="s">
        <v>12</v>
      </c>
      <c r="L28" s="59">
        <v>380.59</v>
      </c>
      <c r="M28" s="59">
        <v>673</v>
      </c>
      <c r="N28" s="59">
        <f>M28*35%</f>
        <v>235.54999999999998</v>
      </c>
      <c r="O28" s="65">
        <f>N28+M28</f>
        <v>908.55</v>
      </c>
    </row>
    <row r="29" spans="1:15" x14ac:dyDescent="0.2">
      <c r="A29" s="1"/>
      <c r="B29" s="85"/>
      <c r="C29" s="72"/>
      <c r="D29" s="75"/>
      <c r="E29" s="72"/>
      <c r="F29" s="72"/>
      <c r="G29" s="78"/>
      <c r="H29" s="81"/>
      <c r="I29" s="78"/>
      <c r="J29" s="26" t="s">
        <v>41</v>
      </c>
      <c r="K29" s="78"/>
      <c r="L29" s="60"/>
      <c r="M29" s="60"/>
      <c r="N29" s="60"/>
      <c r="O29" s="66"/>
    </row>
    <row r="30" spans="1:15" ht="13.5" thickBot="1" x14ac:dyDescent="0.25">
      <c r="A30" s="1"/>
      <c r="B30" s="86"/>
      <c r="C30" s="73"/>
      <c r="D30" s="76"/>
      <c r="E30" s="73"/>
      <c r="F30" s="73"/>
      <c r="G30" s="79"/>
      <c r="H30" s="82"/>
      <c r="I30" s="79"/>
      <c r="J30" s="27"/>
      <c r="K30" s="79"/>
      <c r="L30" s="61"/>
      <c r="M30" s="61"/>
      <c r="N30" s="61"/>
      <c r="O30" s="67"/>
    </row>
    <row r="31" spans="1:15" ht="13.5" thickBot="1" x14ac:dyDescent="0.25">
      <c r="A31" s="1"/>
      <c r="B31" s="28"/>
      <c r="C31" s="29"/>
      <c r="D31" s="30"/>
      <c r="E31" s="29"/>
      <c r="F31" s="29"/>
      <c r="G31" s="22"/>
      <c r="H31" s="31"/>
      <c r="I31" s="22"/>
      <c r="J31" s="32"/>
      <c r="K31" s="22"/>
      <c r="L31" s="50"/>
      <c r="M31" s="50"/>
      <c r="N31" s="50"/>
      <c r="O31" s="51"/>
    </row>
    <row r="32" spans="1:15" ht="12.75" customHeight="1" x14ac:dyDescent="0.2">
      <c r="A32" s="1"/>
      <c r="B32" s="84">
        <v>4</v>
      </c>
      <c r="C32" s="71" t="s">
        <v>8</v>
      </c>
      <c r="D32" s="74" t="s">
        <v>30</v>
      </c>
      <c r="E32" s="71" t="s">
        <v>27</v>
      </c>
      <c r="F32" s="71" t="s">
        <v>15</v>
      </c>
      <c r="G32" s="77">
        <v>24</v>
      </c>
      <c r="H32" s="80" t="s">
        <v>10</v>
      </c>
      <c r="I32" s="77" t="s">
        <v>11</v>
      </c>
      <c r="J32" s="12"/>
      <c r="K32" s="77" t="s">
        <v>12</v>
      </c>
      <c r="L32" s="59">
        <v>620.17999999999995</v>
      </c>
      <c r="M32" s="59">
        <v>1015</v>
      </c>
      <c r="N32" s="59">
        <f>M32*35%</f>
        <v>355.25</v>
      </c>
      <c r="O32" s="65">
        <f>N32+M32</f>
        <v>1370.25</v>
      </c>
    </row>
    <row r="33" spans="1:15" x14ac:dyDescent="0.2">
      <c r="A33" s="1"/>
      <c r="B33" s="85"/>
      <c r="C33" s="72"/>
      <c r="D33" s="75"/>
      <c r="E33" s="72"/>
      <c r="F33" s="72"/>
      <c r="G33" s="78"/>
      <c r="H33" s="81"/>
      <c r="I33" s="78"/>
      <c r="J33" s="26" t="s">
        <v>41</v>
      </c>
      <c r="K33" s="78"/>
      <c r="L33" s="60"/>
      <c r="M33" s="60"/>
      <c r="N33" s="60"/>
      <c r="O33" s="66"/>
    </row>
    <row r="34" spans="1:15" ht="13.5" thickBot="1" x14ac:dyDescent="0.25">
      <c r="A34" s="1"/>
      <c r="B34" s="86"/>
      <c r="C34" s="73"/>
      <c r="D34" s="76"/>
      <c r="E34" s="73"/>
      <c r="F34" s="73"/>
      <c r="G34" s="79"/>
      <c r="H34" s="82"/>
      <c r="I34" s="79"/>
      <c r="J34" s="27"/>
      <c r="K34" s="79"/>
      <c r="L34" s="61"/>
      <c r="M34" s="61"/>
      <c r="N34" s="61"/>
      <c r="O34" s="67"/>
    </row>
    <row r="35" spans="1:15" ht="13.5" thickBot="1" x14ac:dyDescent="0.25">
      <c r="A35" s="1"/>
      <c r="B35" s="28"/>
      <c r="C35" s="33"/>
      <c r="D35" s="34"/>
      <c r="E35" s="35"/>
      <c r="F35" s="35"/>
      <c r="G35" s="36"/>
      <c r="H35" s="37"/>
      <c r="I35" s="36"/>
      <c r="J35" s="38"/>
      <c r="K35" s="36"/>
      <c r="L35" s="52"/>
      <c r="M35" s="53"/>
      <c r="N35" s="53"/>
      <c r="O35" s="52"/>
    </row>
    <row r="36" spans="1:15" x14ac:dyDescent="0.2">
      <c r="A36" s="1"/>
      <c r="B36" s="84">
        <v>5</v>
      </c>
      <c r="C36" s="71" t="s">
        <v>8</v>
      </c>
      <c r="D36" s="74" t="s">
        <v>31</v>
      </c>
      <c r="E36" s="71" t="s">
        <v>28</v>
      </c>
      <c r="F36" s="71" t="s">
        <v>9</v>
      </c>
      <c r="G36" s="77">
        <v>12</v>
      </c>
      <c r="H36" s="80" t="s">
        <v>32</v>
      </c>
      <c r="I36" s="77" t="s">
        <v>11</v>
      </c>
      <c r="J36" s="12"/>
      <c r="K36" s="77" t="s">
        <v>12</v>
      </c>
      <c r="L36" s="59">
        <v>296.94</v>
      </c>
      <c r="M36" s="59">
        <v>584</v>
      </c>
      <c r="N36" s="59">
        <f>M36*35%</f>
        <v>204.39999999999998</v>
      </c>
      <c r="O36" s="65">
        <f>N36+M36</f>
        <v>788.4</v>
      </c>
    </row>
    <row r="37" spans="1:15" x14ac:dyDescent="0.2">
      <c r="A37" s="1"/>
      <c r="B37" s="85"/>
      <c r="C37" s="72"/>
      <c r="D37" s="75"/>
      <c r="E37" s="72"/>
      <c r="F37" s="72"/>
      <c r="G37" s="78"/>
      <c r="H37" s="81"/>
      <c r="I37" s="78"/>
      <c r="J37" s="26" t="s">
        <v>42</v>
      </c>
      <c r="K37" s="78"/>
      <c r="L37" s="60"/>
      <c r="M37" s="60"/>
      <c r="N37" s="60"/>
      <c r="O37" s="66"/>
    </row>
    <row r="38" spans="1:15" ht="13.5" thickBot="1" x14ac:dyDescent="0.25">
      <c r="A38" s="1"/>
      <c r="B38" s="86"/>
      <c r="C38" s="73"/>
      <c r="D38" s="76"/>
      <c r="E38" s="73"/>
      <c r="F38" s="73"/>
      <c r="G38" s="79"/>
      <c r="H38" s="82"/>
      <c r="I38" s="79"/>
      <c r="J38" s="27"/>
      <c r="K38" s="79"/>
      <c r="L38" s="61"/>
      <c r="M38" s="61"/>
      <c r="N38" s="61"/>
      <c r="O38" s="67"/>
    </row>
    <row r="39" spans="1:15" ht="13.5" thickBot="1" x14ac:dyDescent="0.25">
      <c r="A39" s="1"/>
      <c r="B39" s="28"/>
      <c r="C39" s="29"/>
      <c r="D39" s="30"/>
      <c r="E39" s="29"/>
      <c r="F39" s="29"/>
      <c r="G39" s="22"/>
      <c r="H39" s="31"/>
      <c r="I39" s="22"/>
      <c r="J39" s="32"/>
      <c r="K39" s="22"/>
      <c r="L39" s="50"/>
      <c r="M39" s="50"/>
      <c r="N39" s="50"/>
      <c r="O39" s="51"/>
    </row>
    <row r="40" spans="1:15" ht="12.75" customHeight="1" x14ac:dyDescent="0.2">
      <c r="A40" s="1"/>
      <c r="B40" s="84">
        <v>6</v>
      </c>
      <c r="C40" s="71" t="s">
        <v>8</v>
      </c>
      <c r="D40" s="74" t="s">
        <v>31</v>
      </c>
      <c r="E40" s="71" t="s">
        <v>28</v>
      </c>
      <c r="F40" s="71" t="s">
        <v>13</v>
      </c>
      <c r="G40" s="77">
        <v>24</v>
      </c>
      <c r="H40" s="80" t="s">
        <v>32</v>
      </c>
      <c r="I40" s="77" t="s">
        <v>11</v>
      </c>
      <c r="J40" s="12"/>
      <c r="K40" s="77" t="s">
        <v>12</v>
      </c>
      <c r="L40" s="59">
        <v>567.22</v>
      </c>
      <c r="M40" s="59">
        <v>862</v>
      </c>
      <c r="N40" s="59">
        <f>M40*35%</f>
        <v>301.7</v>
      </c>
      <c r="O40" s="65">
        <f>N40+M40</f>
        <v>1163.7</v>
      </c>
    </row>
    <row r="41" spans="1:15" x14ac:dyDescent="0.2">
      <c r="A41" s="1"/>
      <c r="B41" s="85"/>
      <c r="C41" s="72"/>
      <c r="D41" s="75"/>
      <c r="E41" s="72"/>
      <c r="F41" s="72"/>
      <c r="G41" s="78"/>
      <c r="H41" s="81"/>
      <c r="I41" s="78"/>
      <c r="J41" s="26" t="s">
        <v>42</v>
      </c>
      <c r="K41" s="78"/>
      <c r="L41" s="60"/>
      <c r="M41" s="60"/>
      <c r="N41" s="60"/>
      <c r="O41" s="66"/>
    </row>
    <row r="42" spans="1:15" ht="13.5" thickBot="1" x14ac:dyDescent="0.25">
      <c r="A42" s="1"/>
      <c r="B42" s="86"/>
      <c r="C42" s="73"/>
      <c r="D42" s="76"/>
      <c r="E42" s="73"/>
      <c r="F42" s="73"/>
      <c r="G42" s="79"/>
      <c r="H42" s="82"/>
      <c r="I42" s="79"/>
      <c r="J42" s="27"/>
      <c r="K42" s="79"/>
      <c r="L42" s="61"/>
      <c r="M42" s="61"/>
      <c r="N42" s="61"/>
      <c r="O42" s="67"/>
    </row>
    <row r="43" spans="1:15" ht="13.5" thickBot="1" x14ac:dyDescent="0.25">
      <c r="A43" s="1"/>
      <c r="B43" s="28"/>
      <c r="C43" s="29"/>
      <c r="D43" s="30"/>
      <c r="E43" s="29"/>
      <c r="F43" s="29"/>
      <c r="G43" s="22"/>
      <c r="H43" s="31"/>
      <c r="I43" s="22"/>
      <c r="J43" s="32"/>
      <c r="K43" s="22"/>
      <c r="L43" s="50"/>
      <c r="M43" s="50"/>
      <c r="N43" s="50"/>
      <c r="O43" s="51"/>
    </row>
    <row r="44" spans="1:15" ht="12.75" customHeight="1" x14ac:dyDescent="0.2">
      <c r="A44" s="1"/>
      <c r="B44" s="84">
        <v>7</v>
      </c>
      <c r="C44" s="71" t="s">
        <v>8</v>
      </c>
      <c r="D44" s="74" t="s">
        <v>31</v>
      </c>
      <c r="E44" s="71" t="s">
        <v>27</v>
      </c>
      <c r="F44" s="71" t="s">
        <v>14</v>
      </c>
      <c r="G44" s="77">
        <v>24</v>
      </c>
      <c r="H44" s="80" t="s">
        <v>32</v>
      </c>
      <c r="I44" s="77" t="s">
        <v>11</v>
      </c>
      <c r="J44" s="12"/>
      <c r="K44" s="77" t="s">
        <v>12</v>
      </c>
      <c r="L44" s="59">
        <v>549.54</v>
      </c>
      <c r="M44" s="59">
        <v>846</v>
      </c>
      <c r="N44" s="59">
        <f>M44*35%</f>
        <v>296.09999999999997</v>
      </c>
      <c r="O44" s="65">
        <f>N44+M44</f>
        <v>1142.0999999999999</v>
      </c>
    </row>
    <row r="45" spans="1:15" x14ac:dyDescent="0.2">
      <c r="A45" s="1"/>
      <c r="B45" s="85"/>
      <c r="C45" s="72"/>
      <c r="D45" s="75"/>
      <c r="E45" s="72"/>
      <c r="F45" s="72"/>
      <c r="G45" s="78"/>
      <c r="H45" s="81"/>
      <c r="I45" s="78"/>
      <c r="J45" s="26" t="s">
        <v>42</v>
      </c>
      <c r="K45" s="78"/>
      <c r="L45" s="60"/>
      <c r="M45" s="60"/>
      <c r="N45" s="60"/>
      <c r="O45" s="66"/>
    </row>
    <row r="46" spans="1:15" ht="13.5" thickBot="1" x14ac:dyDescent="0.25">
      <c r="A46" s="1"/>
      <c r="B46" s="86"/>
      <c r="C46" s="73"/>
      <c r="D46" s="76"/>
      <c r="E46" s="73"/>
      <c r="F46" s="73"/>
      <c r="G46" s="79"/>
      <c r="H46" s="82"/>
      <c r="I46" s="79"/>
      <c r="J46" s="27"/>
      <c r="K46" s="79"/>
      <c r="L46" s="61"/>
      <c r="M46" s="61"/>
      <c r="N46" s="61"/>
      <c r="O46" s="67"/>
    </row>
    <row r="47" spans="1:15" ht="13.5" thickBot="1" x14ac:dyDescent="0.25">
      <c r="A47" s="1"/>
      <c r="B47" s="28"/>
      <c r="C47" s="29"/>
      <c r="D47" s="30"/>
      <c r="E47" s="29"/>
      <c r="F47" s="29"/>
      <c r="G47" s="22"/>
      <c r="H47" s="31"/>
      <c r="I47" s="22"/>
      <c r="J47" s="32"/>
      <c r="K47" s="22"/>
      <c r="L47" s="50"/>
      <c r="M47" s="50"/>
      <c r="N47" s="50"/>
      <c r="O47" s="51"/>
    </row>
    <row r="48" spans="1:15" ht="12.75" customHeight="1" x14ac:dyDescent="0.2">
      <c r="A48" s="1"/>
      <c r="B48" s="84">
        <v>8</v>
      </c>
      <c r="C48" s="71" t="s">
        <v>8</v>
      </c>
      <c r="D48" s="74" t="s">
        <v>31</v>
      </c>
      <c r="E48" s="71" t="s">
        <v>27</v>
      </c>
      <c r="F48" s="71" t="s">
        <v>15</v>
      </c>
      <c r="G48" s="77">
        <v>24</v>
      </c>
      <c r="H48" s="80" t="s">
        <v>32</v>
      </c>
      <c r="I48" s="77" t="s">
        <v>11</v>
      </c>
      <c r="J48" s="12"/>
      <c r="K48" s="77" t="s">
        <v>12</v>
      </c>
      <c r="L48" s="59">
        <v>624.95000000000005</v>
      </c>
      <c r="M48" s="59">
        <v>1066</v>
      </c>
      <c r="N48" s="59">
        <f>M48*35%</f>
        <v>373.09999999999997</v>
      </c>
      <c r="O48" s="65">
        <f>N48+M48</f>
        <v>1439.1</v>
      </c>
    </row>
    <row r="49" spans="1:15" x14ac:dyDescent="0.2">
      <c r="A49" s="1"/>
      <c r="B49" s="85"/>
      <c r="C49" s="72"/>
      <c r="D49" s="75"/>
      <c r="E49" s="72"/>
      <c r="F49" s="72"/>
      <c r="G49" s="78"/>
      <c r="H49" s="81"/>
      <c r="I49" s="78"/>
      <c r="J49" s="26" t="s">
        <v>42</v>
      </c>
      <c r="K49" s="78"/>
      <c r="L49" s="60"/>
      <c r="M49" s="60"/>
      <c r="N49" s="60"/>
      <c r="O49" s="66"/>
    </row>
    <row r="50" spans="1:15" ht="13.5" thickBot="1" x14ac:dyDescent="0.25">
      <c r="A50" s="1"/>
      <c r="B50" s="86"/>
      <c r="C50" s="73"/>
      <c r="D50" s="76"/>
      <c r="E50" s="73"/>
      <c r="F50" s="73"/>
      <c r="G50" s="79"/>
      <c r="H50" s="82"/>
      <c r="I50" s="79"/>
      <c r="J50" s="27"/>
      <c r="K50" s="79"/>
      <c r="L50" s="61"/>
      <c r="M50" s="61"/>
      <c r="N50" s="61"/>
      <c r="O50" s="67"/>
    </row>
    <row r="51" spans="1:15" ht="13.5" thickBot="1" x14ac:dyDescent="0.25">
      <c r="A51" s="1"/>
      <c r="B51" s="57"/>
      <c r="C51" s="29"/>
      <c r="D51" s="30"/>
      <c r="E51" s="29"/>
      <c r="F51" s="29"/>
      <c r="G51" s="22"/>
      <c r="H51" s="31"/>
      <c r="I51" s="22"/>
      <c r="J51" s="32"/>
      <c r="K51" s="22"/>
      <c r="L51" s="50"/>
      <c r="M51" s="50"/>
      <c r="N51" s="50"/>
      <c r="O51" s="51"/>
    </row>
    <row r="52" spans="1:15" x14ac:dyDescent="0.2">
      <c r="A52" s="1"/>
      <c r="B52" s="84">
        <v>9</v>
      </c>
      <c r="C52" s="71" t="s">
        <v>8</v>
      </c>
      <c r="D52" s="74" t="s">
        <v>65</v>
      </c>
      <c r="E52" s="71" t="s">
        <v>28</v>
      </c>
      <c r="F52" s="71" t="s">
        <v>9</v>
      </c>
      <c r="G52" s="77">
        <v>12</v>
      </c>
      <c r="H52" s="80" t="s">
        <v>10</v>
      </c>
      <c r="I52" s="77" t="s">
        <v>11</v>
      </c>
      <c r="J52" s="12"/>
      <c r="K52" s="77" t="s">
        <v>12</v>
      </c>
      <c r="L52" s="59">
        <v>363.23</v>
      </c>
      <c r="M52" s="59">
        <v>661</v>
      </c>
      <c r="N52" s="59">
        <f>M52*35%</f>
        <v>231.35</v>
      </c>
      <c r="O52" s="65">
        <f>N52+M52</f>
        <v>892.35</v>
      </c>
    </row>
    <row r="53" spans="1:15" x14ac:dyDescent="0.2">
      <c r="A53" s="1"/>
      <c r="B53" s="85"/>
      <c r="C53" s="72"/>
      <c r="D53" s="75"/>
      <c r="E53" s="72"/>
      <c r="F53" s="72"/>
      <c r="G53" s="78"/>
      <c r="H53" s="81"/>
      <c r="I53" s="78"/>
      <c r="J53" s="26" t="s">
        <v>67</v>
      </c>
      <c r="K53" s="78"/>
      <c r="L53" s="60"/>
      <c r="M53" s="60"/>
      <c r="N53" s="60"/>
      <c r="O53" s="66"/>
    </row>
    <row r="54" spans="1:15" ht="13.5" thickBot="1" x14ac:dyDescent="0.25">
      <c r="A54" s="1"/>
      <c r="B54" s="86"/>
      <c r="C54" s="73"/>
      <c r="D54" s="76"/>
      <c r="E54" s="73"/>
      <c r="F54" s="73"/>
      <c r="G54" s="79"/>
      <c r="H54" s="82"/>
      <c r="I54" s="79"/>
      <c r="J54" s="27"/>
      <c r="K54" s="79"/>
      <c r="L54" s="61"/>
      <c r="M54" s="61"/>
      <c r="N54" s="61"/>
      <c r="O54" s="67"/>
    </row>
    <row r="55" spans="1:15" ht="13.5" thickBot="1" x14ac:dyDescent="0.25">
      <c r="A55" s="1"/>
      <c r="B55" s="57"/>
      <c r="C55" s="29"/>
      <c r="D55" s="30"/>
      <c r="E55" s="29"/>
      <c r="F55" s="29"/>
      <c r="G55" s="22"/>
      <c r="H55" s="31"/>
      <c r="I55" s="22"/>
      <c r="J55" s="32"/>
      <c r="K55" s="22"/>
      <c r="L55" s="50"/>
      <c r="M55" s="50"/>
      <c r="N55" s="50"/>
      <c r="O55" s="51"/>
    </row>
    <row r="56" spans="1:15" ht="12.75" customHeight="1" x14ac:dyDescent="0.2">
      <c r="A56" s="1"/>
      <c r="B56" s="84">
        <v>10</v>
      </c>
      <c r="C56" s="71" t="s">
        <v>8</v>
      </c>
      <c r="D56" s="74" t="s">
        <v>65</v>
      </c>
      <c r="E56" s="71" t="s">
        <v>28</v>
      </c>
      <c r="F56" s="71" t="s">
        <v>13</v>
      </c>
      <c r="G56" s="77">
        <v>24</v>
      </c>
      <c r="H56" s="80" t="s">
        <v>10</v>
      </c>
      <c r="I56" s="77" t="s">
        <v>11</v>
      </c>
      <c r="J56" s="12"/>
      <c r="K56" s="77" t="s">
        <v>12</v>
      </c>
      <c r="L56" s="59">
        <v>479.25</v>
      </c>
      <c r="M56" s="59">
        <v>780</v>
      </c>
      <c r="N56" s="59">
        <f>M56*35%</f>
        <v>273</v>
      </c>
      <c r="O56" s="65">
        <f>N56+M56</f>
        <v>1053</v>
      </c>
    </row>
    <row r="57" spans="1:15" x14ac:dyDescent="0.2">
      <c r="A57" s="1"/>
      <c r="B57" s="85"/>
      <c r="C57" s="72"/>
      <c r="D57" s="75"/>
      <c r="E57" s="72"/>
      <c r="F57" s="72"/>
      <c r="G57" s="78"/>
      <c r="H57" s="81"/>
      <c r="I57" s="78"/>
      <c r="J57" s="26" t="s">
        <v>67</v>
      </c>
      <c r="K57" s="78"/>
      <c r="L57" s="60"/>
      <c r="M57" s="60"/>
      <c r="N57" s="60"/>
      <c r="O57" s="66"/>
    </row>
    <row r="58" spans="1:15" ht="13.5" thickBot="1" x14ac:dyDescent="0.25">
      <c r="A58" s="1"/>
      <c r="B58" s="86"/>
      <c r="C58" s="73"/>
      <c r="D58" s="76"/>
      <c r="E58" s="73"/>
      <c r="F58" s="73"/>
      <c r="G58" s="79"/>
      <c r="H58" s="82"/>
      <c r="I58" s="79"/>
      <c r="J58" s="27"/>
      <c r="K58" s="79"/>
      <c r="L58" s="61"/>
      <c r="M58" s="61"/>
      <c r="N58" s="61"/>
      <c r="O58" s="67"/>
    </row>
    <row r="59" spans="1:15" ht="13.5" thickBot="1" x14ac:dyDescent="0.25">
      <c r="A59" s="1"/>
      <c r="B59" s="57"/>
      <c r="C59" s="29"/>
      <c r="D59" s="30"/>
      <c r="E59" s="29"/>
      <c r="F59" s="29"/>
      <c r="G59" s="22"/>
      <c r="H59" s="31"/>
      <c r="I59" s="22"/>
      <c r="J59" s="32"/>
      <c r="K59" s="22"/>
      <c r="L59" s="50"/>
      <c r="M59" s="50"/>
      <c r="N59" s="50"/>
      <c r="O59" s="51"/>
    </row>
    <row r="60" spans="1:15" x14ac:dyDescent="0.2">
      <c r="A60" s="1"/>
      <c r="B60" s="84">
        <v>11</v>
      </c>
      <c r="C60" s="71" t="s">
        <v>8</v>
      </c>
      <c r="D60" s="74" t="s">
        <v>66</v>
      </c>
      <c r="E60" s="71" t="s">
        <v>28</v>
      </c>
      <c r="F60" s="71" t="s">
        <v>9</v>
      </c>
      <c r="G60" s="77">
        <v>12</v>
      </c>
      <c r="H60" s="80" t="s">
        <v>32</v>
      </c>
      <c r="I60" s="77" t="s">
        <v>11</v>
      </c>
      <c r="J60" s="12"/>
      <c r="K60" s="77" t="s">
        <v>12</v>
      </c>
      <c r="L60" s="59">
        <v>363.23</v>
      </c>
      <c r="M60" s="59">
        <v>661</v>
      </c>
      <c r="N60" s="59">
        <f>M60*35%</f>
        <v>231.35</v>
      </c>
      <c r="O60" s="65">
        <f>N60+M60</f>
        <v>892.35</v>
      </c>
    </row>
    <row r="61" spans="1:15" x14ac:dyDescent="0.2">
      <c r="A61" s="1"/>
      <c r="B61" s="85"/>
      <c r="C61" s="72"/>
      <c r="D61" s="75"/>
      <c r="E61" s="72"/>
      <c r="F61" s="72"/>
      <c r="G61" s="78"/>
      <c r="H61" s="81"/>
      <c r="I61" s="78"/>
      <c r="J61" s="26" t="s">
        <v>68</v>
      </c>
      <c r="K61" s="78"/>
      <c r="L61" s="60"/>
      <c r="M61" s="60"/>
      <c r="N61" s="60"/>
      <c r="O61" s="66"/>
    </row>
    <row r="62" spans="1:15" ht="13.5" thickBot="1" x14ac:dyDescent="0.25">
      <c r="A62" s="1"/>
      <c r="B62" s="86"/>
      <c r="C62" s="73"/>
      <c r="D62" s="76"/>
      <c r="E62" s="73"/>
      <c r="F62" s="73"/>
      <c r="G62" s="79"/>
      <c r="H62" s="82"/>
      <c r="I62" s="79"/>
      <c r="J62" s="27"/>
      <c r="K62" s="79"/>
      <c r="L62" s="61"/>
      <c r="M62" s="61"/>
      <c r="N62" s="61"/>
      <c r="O62" s="67"/>
    </row>
    <row r="63" spans="1:15" ht="13.5" thickBot="1" x14ac:dyDescent="0.25">
      <c r="A63" s="1"/>
      <c r="B63" s="57"/>
      <c r="C63" s="29"/>
      <c r="D63" s="30"/>
      <c r="E63" s="29"/>
      <c r="F63" s="29"/>
      <c r="G63" s="22"/>
      <c r="H63" s="31"/>
      <c r="I63" s="22"/>
      <c r="J63" s="32"/>
      <c r="K63" s="22"/>
      <c r="L63" s="50"/>
      <c r="M63" s="50"/>
      <c r="N63" s="50"/>
      <c r="O63" s="51"/>
    </row>
    <row r="64" spans="1:15" ht="12.75" customHeight="1" x14ac:dyDescent="0.2">
      <c r="A64" s="1"/>
      <c r="B64" s="84">
        <v>12</v>
      </c>
      <c r="C64" s="71" t="s">
        <v>8</v>
      </c>
      <c r="D64" s="74" t="s">
        <v>66</v>
      </c>
      <c r="E64" s="71" t="s">
        <v>28</v>
      </c>
      <c r="F64" s="71" t="s">
        <v>13</v>
      </c>
      <c r="G64" s="77">
        <v>24</v>
      </c>
      <c r="H64" s="80" t="s">
        <v>32</v>
      </c>
      <c r="I64" s="77" t="s">
        <v>11</v>
      </c>
      <c r="J64" s="12"/>
      <c r="K64" s="77" t="s">
        <v>12</v>
      </c>
      <c r="L64" s="59">
        <v>479.25</v>
      </c>
      <c r="M64" s="59">
        <v>780</v>
      </c>
      <c r="N64" s="59">
        <f>M64*35%</f>
        <v>273</v>
      </c>
      <c r="O64" s="65">
        <f>N64+M64</f>
        <v>1053</v>
      </c>
    </row>
    <row r="65" spans="1:15" x14ac:dyDescent="0.2">
      <c r="A65" s="1"/>
      <c r="B65" s="85"/>
      <c r="C65" s="72"/>
      <c r="D65" s="75"/>
      <c r="E65" s="72"/>
      <c r="F65" s="72"/>
      <c r="G65" s="78"/>
      <c r="H65" s="81"/>
      <c r="I65" s="78"/>
      <c r="J65" s="26" t="s">
        <v>68</v>
      </c>
      <c r="K65" s="78"/>
      <c r="L65" s="60"/>
      <c r="M65" s="60"/>
      <c r="N65" s="60"/>
      <c r="O65" s="66"/>
    </row>
    <row r="66" spans="1:15" ht="13.5" thickBot="1" x14ac:dyDescent="0.25">
      <c r="A66" s="1"/>
      <c r="B66" s="86"/>
      <c r="C66" s="73"/>
      <c r="D66" s="76"/>
      <c r="E66" s="73"/>
      <c r="F66" s="73"/>
      <c r="G66" s="79"/>
      <c r="H66" s="82"/>
      <c r="I66" s="79"/>
      <c r="J66" s="27"/>
      <c r="K66" s="79"/>
      <c r="L66" s="61"/>
      <c r="M66" s="61"/>
      <c r="N66" s="61"/>
      <c r="O66" s="67"/>
    </row>
    <row r="67" spans="1:15" ht="13.5" thickBot="1" x14ac:dyDescent="0.25">
      <c r="A67" s="1"/>
      <c r="B67" s="57"/>
      <c r="C67" s="29"/>
      <c r="D67" s="30"/>
      <c r="E67" s="29"/>
      <c r="F67" s="29"/>
      <c r="G67" s="22"/>
      <c r="H67" s="31"/>
      <c r="I67" s="22"/>
      <c r="J67" s="32"/>
      <c r="K67" s="22"/>
      <c r="L67" s="50"/>
      <c r="M67" s="50"/>
      <c r="N67" s="50"/>
      <c r="O67" s="51"/>
    </row>
    <row r="68" spans="1:15" x14ac:dyDescent="0.2">
      <c r="B68" s="11"/>
      <c r="C68" s="11"/>
      <c r="D68" s="13"/>
      <c r="E68" s="13"/>
      <c r="F68" s="11"/>
      <c r="G68" s="11"/>
      <c r="H68" s="11"/>
      <c r="I68" s="14"/>
      <c r="J68" s="11"/>
      <c r="K68" s="11"/>
      <c r="L68" s="11"/>
      <c r="M68" s="11"/>
    </row>
    <row r="69" spans="1:15" x14ac:dyDescent="0.2">
      <c r="B69" s="13" t="s">
        <v>62</v>
      </c>
      <c r="C69" s="11"/>
      <c r="D69" s="13"/>
      <c r="E69" s="13"/>
      <c r="F69" s="11"/>
      <c r="G69" s="11"/>
      <c r="H69" s="11"/>
      <c r="I69" s="14"/>
      <c r="J69" s="11"/>
      <c r="K69" s="11"/>
      <c r="L69" s="11"/>
      <c r="M69" s="11"/>
    </row>
    <row r="70" spans="1:15" x14ac:dyDescent="0.2">
      <c r="B70" s="11"/>
      <c r="C70" s="13" t="s">
        <v>63</v>
      </c>
      <c r="D70" s="13"/>
      <c r="E70" s="13"/>
      <c r="F70" s="11"/>
      <c r="G70" s="11"/>
      <c r="H70" s="11"/>
      <c r="I70" s="14"/>
      <c r="J70" s="11"/>
      <c r="K70" s="11"/>
      <c r="L70" s="11"/>
      <c r="M70" s="11"/>
    </row>
    <row r="71" spans="1:15" x14ac:dyDescent="0.2">
      <c r="B71" s="11"/>
      <c r="C71" s="13"/>
      <c r="D71" s="13"/>
      <c r="E71" s="13"/>
      <c r="F71" s="11"/>
      <c r="G71" s="11"/>
      <c r="H71" s="11"/>
      <c r="I71" s="14"/>
      <c r="J71" s="11"/>
      <c r="K71" s="11"/>
      <c r="L71" s="11"/>
      <c r="M71" s="11"/>
    </row>
    <row r="72" spans="1:15" ht="18" customHeight="1" x14ac:dyDescent="0.2">
      <c r="B72" s="64" t="s">
        <v>39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</row>
    <row r="73" spans="1:15" x14ac:dyDescent="0.2">
      <c r="B73" s="15"/>
      <c r="C73" s="15"/>
      <c r="F73" s="15"/>
      <c r="G73" s="15"/>
      <c r="H73" s="15"/>
      <c r="I73" s="17"/>
      <c r="J73" s="15"/>
      <c r="K73" s="15"/>
      <c r="L73" s="15"/>
      <c r="M73" s="15"/>
    </row>
    <row r="74" spans="1:15" x14ac:dyDescent="0.2">
      <c r="B74" s="21" t="s">
        <v>16</v>
      </c>
      <c r="F74" s="15"/>
      <c r="G74" s="15"/>
      <c r="H74" s="15"/>
      <c r="I74" s="17"/>
      <c r="J74" s="15"/>
      <c r="K74" s="15"/>
      <c r="L74" s="15"/>
      <c r="M74" s="15"/>
    </row>
    <row r="78" spans="1:15" x14ac:dyDescent="0.2">
      <c r="J78" s="21" t="s">
        <v>21</v>
      </c>
    </row>
    <row r="80" spans="1:15" x14ac:dyDescent="0.2">
      <c r="D80" s="20" t="s">
        <v>19</v>
      </c>
      <c r="J80" s="21" t="s">
        <v>20</v>
      </c>
    </row>
    <row r="82" spans="4:10" x14ac:dyDescent="0.2">
      <c r="D82" s="20" t="s">
        <v>64</v>
      </c>
      <c r="J82" s="18" t="s">
        <v>17</v>
      </c>
    </row>
    <row r="84" spans="4:10" x14ac:dyDescent="0.2">
      <c r="J84" s="18" t="s">
        <v>18</v>
      </c>
    </row>
  </sheetData>
  <mergeCells count="159">
    <mergeCell ref="F24:F26"/>
    <mergeCell ref="N20:N22"/>
    <mergeCell ref="L24:L26"/>
    <mergeCell ref="N24:N26"/>
    <mergeCell ref="F20:F22"/>
    <mergeCell ref="O20:O22"/>
    <mergeCell ref="G24:G26"/>
    <mergeCell ref="H24:H26"/>
    <mergeCell ref="I24:I26"/>
    <mergeCell ref="K24:K26"/>
    <mergeCell ref="G20:G22"/>
    <mergeCell ref="H20:H22"/>
    <mergeCell ref="I20:I22"/>
    <mergeCell ref="K20:K22"/>
    <mergeCell ref="L20:L22"/>
    <mergeCell ref="M20:M22"/>
    <mergeCell ref="M24:M26"/>
    <mergeCell ref="C10:E10"/>
    <mergeCell ref="B20:B22"/>
    <mergeCell ref="C20:C22"/>
    <mergeCell ref="D20:D22"/>
    <mergeCell ref="E20:E22"/>
    <mergeCell ref="B24:B26"/>
    <mergeCell ref="C24:C26"/>
    <mergeCell ref="D24:D26"/>
    <mergeCell ref="E24:E26"/>
    <mergeCell ref="B28:B30"/>
    <mergeCell ref="C28:C30"/>
    <mergeCell ref="D28:D30"/>
    <mergeCell ref="E28:E30"/>
    <mergeCell ref="F28:F30"/>
    <mergeCell ref="G28:G30"/>
    <mergeCell ref="H28:H30"/>
    <mergeCell ref="I28:I30"/>
    <mergeCell ref="K28:K30"/>
    <mergeCell ref="I36:I38"/>
    <mergeCell ref="K36:K38"/>
    <mergeCell ref="G32:G34"/>
    <mergeCell ref="H32:H34"/>
    <mergeCell ref="I32:I34"/>
    <mergeCell ref="K32:K34"/>
    <mergeCell ref="L32:L34"/>
    <mergeCell ref="N32:N34"/>
    <mergeCell ref="L36:L38"/>
    <mergeCell ref="N36:N38"/>
    <mergeCell ref="B32:B34"/>
    <mergeCell ref="C32:C34"/>
    <mergeCell ref="D32:D34"/>
    <mergeCell ref="E32:E34"/>
    <mergeCell ref="F32:F34"/>
    <mergeCell ref="E40:E42"/>
    <mergeCell ref="F40:F42"/>
    <mergeCell ref="G40:G42"/>
    <mergeCell ref="H40:H42"/>
    <mergeCell ref="B36:B38"/>
    <mergeCell ref="C36:C38"/>
    <mergeCell ref="D36:D38"/>
    <mergeCell ref="E36:E38"/>
    <mergeCell ref="F36:F38"/>
    <mergeCell ref="G36:G38"/>
    <mergeCell ref="H36:H38"/>
    <mergeCell ref="I48:I50"/>
    <mergeCell ref="K48:K50"/>
    <mergeCell ref="L40:L42"/>
    <mergeCell ref="N40:N42"/>
    <mergeCell ref="O40:O42"/>
    <mergeCell ref="B44:B46"/>
    <mergeCell ref="C44:C46"/>
    <mergeCell ref="D44:D46"/>
    <mergeCell ref="E44:E46"/>
    <mergeCell ref="F44:F46"/>
    <mergeCell ref="O44:O46"/>
    <mergeCell ref="G44:G46"/>
    <mergeCell ref="H44:H46"/>
    <mergeCell ref="I44:I46"/>
    <mergeCell ref="K44:K46"/>
    <mergeCell ref="L44:L46"/>
    <mergeCell ref="N44:N46"/>
    <mergeCell ref="B40:B42"/>
    <mergeCell ref="C40:C42"/>
    <mergeCell ref="D40:D42"/>
    <mergeCell ref="K40:K42"/>
    <mergeCell ref="I40:I42"/>
    <mergeCell ref="M28:M30"/>
    <mergeCell ref="M32:M34"/>
    <mergeCell ref="M36:M38"/>
    <mergeCell ref="M40:M42"/>
    <mergeCell ref="M44:M46"/>
    <mergeCell ref="J9:J10"/>
    <mergeCell ref="L48:L50"/>
    <mergeCell ref="N48:N50"/>
    <mergeCell ref="O48:O50"/>
    <mergeCell ref="O32:O34"/>
    <mergeCell ref="O36:O38"/>
    <mergeCell ref="O24:O26"/>
    <mergeCell ref="L28:L30"/>
    <mergeCell ref="N28:N30"/>
    <mergeCell ref="O28:O30"/>
    <mergeCell ref="G56:G58"/>
    <mergeCell ref="M48:M50"/>
    <mergeCell ref="B72:O72"/>
    <mergeCell ref="B52:B54"/>
    <mergeCell ref="C52:C54"/>
    <mergeCell ref="D52:D54"/>
    <mergeCell ref="E52:E54"/>
    <mergeCell ref="F52:F54"/>
    <mergeCell ref="G52:G54"/>
    <mergeCell ref="H52:H54"/>
    <mergeCell ref="I52:I54"/>
    <mergeCell ref="K52:K54"/>
    <mergeCell ref="L52:L54"/>
    <mergeCell ref="M52:M54"/>
    <mergeCell ref="N52:N54"/>
    <mergeCell ref="O52:O54"/>
    <mergeCell ref="B56:B58"/>
    <mergeCell ref="B48:B50"/>
    <mergeCell ref="C48:C50"/>
    <mergeCell ref="D48:D50"/>
    <mergeCell ref="E48:E50"/>
    <mergeCell ref="F48:F50"/>
    <mergeCell ref="G48:G50"/>
    <mergeCell ref="H48:H50"/>
    <mergeCell ref="N56:N58"/>
    <mergeCell ref="O56:O58"/>
    <mergeCell ref="B60:B62"/>
    <mergeCell ref="C60:C62"/>
    <mergeCell ref="D60:D62"/>
    <mergeCell ref="E60:E62"/>
    <mergeCell ref="F60:F62"/>
    <mergeCell ref="G60:G62"/>
    <mergeCell ref="H60:H62"/>
    <mergeCell ref="I60:I62"/>
    <mergeCell ref="K60:K62"/>
    <mergeCell ref="L60:L62"/>
    <mergeCell ref="M60:M62"/>
    <mergeCell ref="N60:N62"/>
    <mergeCell ref="O60:O62"/>
    <mergeCell ref="H56:H58"/>
    <mergeCell ref="I56:I58"/>
    <mergeCell ref="K56:K58"/>
    <mergeCell ref="L56:L58"/>
    <mergeCell ref="M56:M58"/>
    <mergeCell ref="C56:C58"/>
    <mergeCell ref="D56:D58"/>
    <mergeCell ref="E56:E58"/>
    <mergeCell ref="F56:F58"/>
    <mergeCell ref="M64:M66"/>
    <mergeCell ref="N64:N66"/>
    <mergeCell ref="O64:O66"/>
    <mergeCell ref="G64:G66"/>
    <mergeCell ref="H64:H66"/>
    <mergeCell ref="I64:I66"/>
    <mergeCell ref="K64:K66"/>
    <mergeCell ref="L64:L66"/>
    <mergeCell ref="B64:B66"/>
    <mergeCell ref="C64:C66"/>
    <mergeCell ref="D64:D66"/>
    <mergeCell ref="E64:E66"/>
    <mergeCell ref="F64:F66"/>
  </mergeCells>
  <pageMargins left="0.25" right="0.25" top="1" bottom="0.75" header="0.3" footer="0.3"/>
  <pageSetup paperSize="9" scale="4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2"/>
  <sheetViews>
    <sheetView topLeftCell="B1" zoomScaleNormal="100" workbookViewId="0">
      <selection activeCell="D15" sqref="D15"/>
    </sheetView>
  </sheetViews>
  <sheetFormatPr defaultRowHeight="12.75" x14ac:dyDescent="0.2"/>
  <cols>
    <col min="1" max="1" width="3.85546875" customWidth="1"/>
    <col min="2" max="2" width="5.28515625" customWidth="1"/>
    <col min="3" max="3" width="12.140625" customWidth="1"/>
    <col min="4" max="4" width="20.7109375" style="16" customWidth="1"/>
    <col min="5" max="5" width="8.5703125" style="16" bestFit="1" customWidth="1"/>
    <col min="6" max="6" width="8" customWidth="1"/>
    <col min="7" max="7" width="7.42578125" customWidth="1"/>
    <col min="8" max="8" width="14.28515625" customWidth="1"/>
    <col min="9" max="9" width="13.85546875" style="19" customWidth="1"/>
    <col min="10" max="10" width="26" customWidth="1"/>
    <col min="11" max="11" width="20" customWidth="1"/>
    <col min="12" max="12" width="17.7109375" customWidth="1"/>
    <col min="13" max="13" width="18.140625" customWidth="1"/>
    <col min="14" max="14" width="16" customWidth="1"/>
    <col min="15" max="15" width="18.140625" customWidth="1"/>
  </cols>
  <sheetData>
    <row r="2" spans="1:12" x14ac:dyDescent="0.2">
      <c r="L2" t="s">
        <v>23</v>
      </c>
    </row>
    <row r="3" spans="1:12" x14ac:dyDescent="0.2">
      <c r="H3" t="s">
        <v>24</v>
      </c>
    </row>
    <row r="5" spans="1:12" x14ac:dyDescent="0.2">
      <c r="J5" t="s">
        <v>25</v>
      </c>
    </row>
    <row r="7" spans="1:12" x14ac:dyDescent="0.2">
      <c r="A7" s="1"/>
      <c r="B7" s="1"/>
      <c r="C7" s="1"/>
      <c r="D7" s="2"/>
      <c r="E7" s="2"/>
      <c r="F7" s="1"/>
      <c r="G7" s="1"/>
      <c r="H7" s="1"/>
      <c r="I7" s="3"/>
      <c r="J7" s="1"/>
      <c r="K7" s="1"/>
      <c r="L7" s="1"/>
    </row>
    <row r="8" spans="1:12" ht="23.25" thickBot="1" x14ac:dyDescent="0.35">
      <c r="A8" s="1"/>
      <c r="B8" s="1"/>
      <c r="C8" s="24" t="s">
        <v>0</v>
      </c>
      <c r="D8" s="4"/>
      <c r="E8" s="4"/>
      <c r="F8" s="4"/>
      <c r="G8" s="4"/>
      <c r="H8" s="1"/>
      <c r="I8" s="3"/>
      <c r="J8" s="1"/>
      <c r="K8" s="1"/>
      <c r="L8" s="1"/>
    </row>
    <row r="9" spans="1:12" ht="22.5" x14ac:dyDescent="0.3">
      <c r="A9" s="1"/>
      <c r="B9" s="1"/>
      <c r="C9" s="5"/>
      <c r="D9" s="5"/>
      <c r="E9" s="5"/>
      <c r="F9" s="5"/>
      <c r="G9" s="5"/>
      <c r="H9" s="1"/>
      <c r="I9" s="3"/>
      <c r="J9" s="87" t="s">
        <v>54</v>
      </c>
      <c r="K9" s="1"/>
      <c r="L9" s="1"/>
    </row>
    <row r="10" spans="1:12" ht="13.5" thickBot="1" x14ac:dyDescent="0.25">
      <c r="A10" s="1"/>
      <c r="B10" s="1"/>
      <c r="C10" s="83" t="s">
        <v>1</v>
      </c>
      <c r="D10" s="83"/>
      <c r="E10" s="83"/>
      <c r="F10" s="1"/>
      <c r="G10" s="1"/>
      <c r="H10" s="1"/>
      <c r="I10" s="3"/>
      <c r="J10" s="88"/>
      <c r="K10" s="1"/>
      <c r="L10" s="1"/>
    </row>
    <row r="11" spans="1:12" x14ac:dyDescent="0.2">
      <c r="A11" s="1"/>
      <c r="B11" s="1"/>
      <c r="C11" s="25" t="s">
        <v>40</v>
      </c>
      <c r="D11" s="25"/>
      <c r="E11" s="25"/>
      <c r="F11" s="1"/>
      <c r="G11" s="1"/>
      <c r="H11" s="1"/>
      <c r="I11" s="3"/>
      <c r="K11" s="1"/>
      <c r="L11" s="1"/>
    </row>
    <row r="12" spans="1:12" x14ac:dyDescent="0.2">
      <c r="A12" s="1"/>
      <c r="B12" s="1"/>
      <c r="C12" s="25"/>
      <c r="D12" s="25"/>
      <c r="E12" s="25"/>
      <c r="F12" s="1"/>
      <c r="G12" s="1"/>
      <c r="H12" s="1"/>
      <c r="I12" s="3"/>
      <c r="K12" s="1"/>
      <c r="L12" s="1"/>
    </row>
    <row r="13" spans="1:12" x14ac:dyDescent="0.2">
      <c r="A13" s="1"/>
      <c r="B13" s="1"/>
      <c r="F13" s="1"/>
      <c r="G13" s="1"/>
      <c r="H13" s="1"/>
      <c r="I13" s="3"/>
      <c r="J13" s="1"/>
      <c r="K13" s="1"/>
      <c r="L13" s="1"/>
    </row>
    <row r="14" spans="1:12" x14ac:dyDescent="0.2">
      <c r="A14" s="1"/>
      <c r="B14" s="1"/>
      <c r="C14" s="1"/>
      <c r="D14" s="2"/>
      <c r="E14" s="2"/>
      <c r="F14" s="1"/>
      <c r="G14" s="1"/>
      <c r="H14" s="1"/>
      <c r="I14" s="3"/>
      <c r="J14" s="1"/>
      <c r="K14" s="1"/>
      <c r="L14" s="1"/>
    </row>
    <row r="15" spans="1:12" x14ac:dyDescent="0.2">
      <c r="A15" s="1"/>
      <c r="B15" s="1"/>
      <c r="C15" s="49" t="s">
        <v>55</v>
      </c>
      <c r="D15" s="49"/>
      <c r="E15" s="49"/>
      <c r="F15" s="1"/>
      <c r="G15" s="1"/>
      <c r="H15" s="1"/>
      <c r="I15" s="3"/>
      <c r="J15" s="1"/>
      <c r="K15" s="1"/>
      <c r="L15" s="1"/>
    </row>
    <row r="16" spans="1:12" x14ac:dyDescent="0.2">
      <c r="A16" s="1"/>
      <c r="B16" s="1"/>
      <c r="C16" s="1"/>
      <c r="D16" s="2"/>
      <c r="E16" s="2"/>
      <c r="F16" s="1"/>
      <c r="G16" s="1"/>
      <c r="H16" s="1"/>
      <c r="I16" s="3"/>
      <c r="J16" s="1"/>
      <c r="K16" s="1"/>
      <c r="L16" s="1"/>
    </row>
    <row r="17" spans="1:15" ht="13.5" thickBot="1" x14ac:dyDescent="0.25">
      <c r="A17" s="1"/>
      <c r="B17" s="1"/>
      <c r="C17" s="1"/>
      <c r="D17" s="2"/>
      <c r="E17" s="2"/>
      <c r="F17" s="1"/>
      <c r="G17" s="1"/>
      <c r="H17" s="1"/>
      <c r="I17" s="3"/>
      <c r="J17" s="1"/>
      <c r="K17" s="1"/>
      <c r="L17" s="1"/>
    </row>
    <row r="18" spans="1:15" ht="90.75" thickBot="1" x14ac:dyDescent="0.25">
      <c r="A18" s="1"/>
      <c r="B18" s="6" t="s">
        <v>2</v>
      </c>
      <c r="C18" s="7" t="s">
        <v>3</v>
      </c>
      <c r="D18" s="8" t="s">
        <v>4</v>
      </c>
      <c r="E18" s="7" t="s">
        <v>29</v>
      </c>
      <c r="F18" s="8" t="s">
        <v>5</v>
      </c>
      <c r="G18" s="7" t="s">
        <v>6</v>
      </c>
      <c r="H18" s="9" t="s">
        <v>7</v>
      </c>
      <c r="I18" s="10" t="s">
        <v>56</v>
      </c>
      <c r="J18" s="10" t="s">
        <v>22</v>
      </c>
      <c r="K18" s="10" t="s">
        <v>57</v>
      </c>
      <c r="L18" s="48" t="s">
        <v>58</v>
      </c>
      <c r="M18" s="23" t="s">
        <v>59</v>
      </c>
      <c r="N18" s="23" t="s">
        <v>60</v>
      </c>
      <c r="O18" s="23" t="s">
        <v>61</v>
      </c>
    </row>
    <row r="19" spans="1:15" ht="13.5" thickBot="1" x14ac:dyDescent="0.25">
      <c r="A19" s="1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5"/>
      <c r="M19" s="46"/>
      <c r="N19" s="47"/>
      <c r="O19" s="46"/>
    </row>
    <row r="20" spans="1:15" x14ac:dyDescent="0.2">
      <c r="A20" s="1"/>
      <c r="B20" s="84">
        <v>1</v>
      </c>
      <c r="C20" s="71" t="s">
        <v>8</v>
      </c>
      <c r="D20" s="74" t="s">
        <v>65</v>
      </c>
      <c r="E20" s="71" t="s">
        <v>28</v>
      </c>
      <c r="F20" s="71" t="s">
        <v>9</v>
      </c>
      <c r="G20" s="77">
        <v>12</v>
      </c>
      <c r="H20" s="80" t="s">
        <v>10</v>
      </c>
      <c r="I20" s="77" t="s">
        <v>80</v>
      </c>
      <c r="J20" s="12"/>
      <c r="K20" s="77" t="s">
        <v>12</v>
      </c>
      <c r="L20" s="59">
        <v>364.53</v>
      </c>
      <c r="M20" s="59">
        <v>661</v>
      </c>
      <c r="N20" s="59">
        <f>M20*35%</f>
        <v>231.35</v>
      </c>
      <c r="O20" s="65">
        <f>N20+M20</f>
        <v>892.35</v>
      </c>
    </row>
    <row r="21" spans="1:15" x14ac:dyDescent="0.2">
      <c r="A21" s="1"/>
      <c r="B21" s="85"/>
      <c r="C21" s="72"/>
      <c r="D21" s="75"/>
      <c r="E21" s="72"/>
      <c r="F21" s="72"/>
      <c r="G21" s="78"/>
      <c r="H21" s="81"/>
      <c r="I21" s="78"/>
      <c r="J21" s="26" t="s">
        <v>69</v>
      </c>
      <c r="K21" s="78"/>
      <c r="L21" s="60"/>
      <c r="M21" s="60"/>
      <c r="N21" s="60"/>
      <c r="O21" s="66"/>
    </row>
    <row r="22" spans="1:15" ht="13.5" thickBot="1" x14ac:dyDescent="0.25">
      <c r="A22" s="1"/>
      <c r="B22" s="86"/>
      <c r="C22" s="73"/>
      <c r="D22" s="76"/>
      <c r="E22" s="73"/>
      <c r="F22" s="73"/>
      <c r="G22" s="79"/>
      <c r="H22" s="82"/>
      <c r="I22" s="79"/>
      <c r="J22" s="27"/>
      <c r="K22" s="79"/>
      <c r="L22" s="61"/>
      <c r="M22" s="61"/>
      <c r="N22" s="61"/>
      <c r="O22" s="67"/>
    </row>
    <row r="23" spans="1:15" ht="13.5" thickBot="1" x14ac:dyDescent="0.25">
      <c r="A23" s="1"/>
      <c r="B23" s="57"/>
      <c r="C23" s="29"/>
      <c r="D23" s="30"/>
      <c r="E23" s="29"/>
      <c r="F23" s="29"/>
      <c r="G23" s="22"/>
      <c r="H23" s="31"/>
      <c r="I23" s="22"/>
      <c r="J23" s="32"/>
      <c r="K23" s="22"/>
      <c r="L23" s="50"/>
      <c r="M23" s="50"/>
      <c r="N23" s="51"/>
      <c r="O23" s="50"/>
    </row>
    <row r="24" spans="1:15" ht="12.75" customHeight="1" x14ac:dyDescent="0.2">
      <c r="A24" s="1"/>
      <c r="B24" s="84">
        <v>2</v>
      </c>
      <c r="C24" s="71" t="s">
        <v>8</v>
      </c>
      <c r="D24" s="74" t="s">
        <v>65</v>
      </c>
      <c r="E24" s="71" t="s">
        <v>28</v>
      </c>
      <c r="F24" s="71" t="s">
        <v>13</v>
      </c>
      <c r="G24" s="77">
        <v>24</v>
      </c>
      <c r="H24" s="80" t="s">
        <v>10</v>
      </c>
      <c r="I24" s="77" t="s">
        <v>80</v>
      </c>
      <c r="J24" s="12"/>
      <c r="K24" s="77" t="s">
        <v>12</v>
      </c>
      <c r="L24" s="59">
        <v>480.45</v>
      </c>
      <c r="M24" s="59">
        <v>780</v>
      </c>
      <c r="N24" s="59">
        <f>M24*35%</f>
        <v>273</v>
      </c>
      <c r="O24" s="65">
        <f>N24+M24</f>
        <v>1053</v>
      </c>
    </row>
    <row r="25" spans="1:15" x14ac:dyDescent="0.2">
      <c r="A25" s="1"/>
      <c r="B25" s="85"/>
      <c r="C25" s="72"/>
      <c r="D25" s="75"/>
      <c r="E25" s="72"/>
      <c r="F25" s="72"/>
      <c r="G25" s="78"/>
      <c r="H25" s="81"/>
      <c r="I25" s="78"/>
      <c r="J25" s="26" t="s">
        <v>69</v>
      </c>
      <c r="K25" s="78"/>
      <c r="L25" s="60"/>
      <c r="M25" s="60"/>
      <c r="N25" s="60"/>
      <c r="O25" s="66"/>
    </row>
    <row r="26" spans="1:15" ht="13.5" thickBot="1" x14ac:dyDescent="0.25">
      <c r="A26" s="1"/>
      <c r="B26" s="86"/>
      <c r="C26" s="73"/>
      <c r="D26" s="76"/>
      <c r="E26" s="73"/>
      <c r="F26" s="73"/>
      <c r="G26" s="79"/>
      <c r="H26" s="82"/>
      <c r="I26" s="79"/>
      <c r="J26" s="27"/>
      <c r="K26" s="79"/>
      <c r="L26" s="61"/>
      <c r="M26" s="61"/>
      <c r="N26" s="61"/>
      <c r="O26" s="67"/>
    </row>
    <row r="27" spans="1:15" ht="13.5" thickBot="1" x14ac:dyDescent="0.25">
      <c r="A27" s="1"/>
      <c r="B27" s="57"/>
      <c r="C27" s="29"/>
      <c r="D27" s="30"/>
      <c r="E27" s="29"/>
      <c r="F27" s="29"/>
      <c r="G27" s="22"/>
      <c r="H27" s="31"/>
      <c r="I27" s="22"/>
      <c r="J27" s="32"/>
      <c r="K27" s="22"/>
      <c r="L27" s="50"/>
      <c r="M27" s="50"/>
      <c r="N27" s="51"/>
      <c r="O27" s="50"/>
    </row>
    <row r="28" spans="1:15" x14ac:dyDescent="0.2">
      <c r="A28" s="1"/>
      <c r="B28" s="84">
        <v>3</v>
      </c>
      <c r="C28" s="71" t="s">
        <v>8</v>
      </c>
      <c r="D28" s="74" t="s">
        <v>66</v>
      </c>
      <c r="E28" s="71" t="s">
        <v>28</v>
      </c>
      <c r="F28" s="71" t="s">
        <v>9</v>
      </c>
      <c r="G28" s="77">
        <v>12</v>
      </c>
      <c r="H28" s="80" t="s">
        <v>32</v>
      </c>
      <c r="I28" s="77" t="s">
        <v>80</v>
      </c>
      <c r="J28" s="12"/>
      <c r="K28" s="77" t="s">
        <v>12</v>
      </c>
      <c r="L28" s="59">
        <v>364.53</v>
      </c>
      <c r="M28" s="59">
        <v>661</v>
      </c>
      <c r="N28" s="59">
        <f>M28*35%</f>
        <v>231.35</v>
      </c>
      <c r="O28" s="65">
        <f>N28+M28</f>
        <v>892.35</v>
      </c>
    </row>
    <row r="29" spans="1:15" x14ac:dyDescent="0.2">
      <c r="A29" s="1"/>
      <c r="B29" s="85"/>
      <c r="C29" s="72"/>
      <c r="D29" s="75"/>
      <c r="E29" s="72"/>
      <c r="F29" s="72"/>
      <c r="G29" s="78"/>
      <c r="H29" s="81"/>
      <c r="I29" s="78"/>
      <c r="J29" s="26" t="s">
        <v>69</v>
      </c>
      <c r="K29" s="78"/>
      <c r="L29" s="60"/>
      <c r="M29" s="60"/>
      <c r="N29" s="60"/>
      <c r="O29" s="66"/>
    </row>
    <row r="30" spans="1:15" ht="13.5" thickBot="1" x14ac:dyDescent="0.25">
      <c r="A30" s="1"/>
      <c r="B30" s="86"/>
      <c r="C30" s="73"/>
      <c r="D30" s="76"/>
      <c r="E30" s="73"/>
      <c r="F30" s="73"/>
      <c r="G30" s="79"/>
      <c r="H30" s="82"/>
      <c r="I30" s="79"/>
      <c r="J30" s="27"/>
      <c r="K30" s="79"/>
      <c r="L30" s="61"/>
      <c r="M30" s="61"/>
      <c r="N30" s="61"/>
      <c r="O30" s="67"/>
    </row>
    <row r="31" spans="1:15" ht="13.5" thickBot="1" x14ac:dyDescent="0.25">
      <c r="A31" s="1"/>
      <c r="B31" s="57"/>
      <c r="C31" s="29"/>
      <c r="D31" s="30"/>
      <c r="E31" s="29"/>
      <c r="F31" s="29"/>
      <c r="G31" s="22"/>
      <c r="H31" s="31"/>
      <c r="I31" s="22"/>
      <c r="J31" s="32"/>
      <c r="K31" s="22"/>
      <c r="L31" s="50"/>
      <c r="M31" s="50"/>
      <c r="N31" s="51"/>
      <c r="O31" s="50"/>
    </row>
    <row r="32" spans="1:15" ht="12.75" customHeight="1" x14ac:dyDescent="0.2">
      <c r="A32" s="1"/>
      <c r="B32" s="84">
        <v>4</v>
      </c>
      <c r="C32" s="71" t="s">
        <v>8</v>
      </c>
      <c r="D32" s="74" t="s">
        <v>66</v>
      </c>
      <c r="E32" s="71" t="s">
        <v>28</v>
      </c>
      <c r="F32" s="71" t="s">
        <v>13</v>
      </c>
      <c r="G32" s="77">
        <v>24</v>
      </c>
      <c r="H32" s="80" t="s">
        <v>32</v>
      </c>
      <c r="I32" s="77" t="s">
        <v>80</v>
      </c>
      <c r="J32" s="12"/>
      <c r="K32" s="77" t="s">
        <v>12</v>
      </c>
      <c r="L32" s="59">
        <v>480.45</v>
      </c>
      <c r="M32" s="59">
        <v>780</v>
      </c>
      <c r="N32" s="59">
        <f>M32*35%</f>
        <v>273</v>
      </c>
      <c r="O32" s="65">
        <f>N32+M32</f>
        <v>1053</v>
      </c>
    </row>
    <row r="33" spans="1:15" x14ac:dyDescent="0.2">
      <c r="A33" s="1"/>
      <c r="B33" s="85"/>
      <c r="C33" s="72"/>
      <c r="D33" s="75"/>
      <c r="E33" s="72"/>
      <c r="F33" s="72"/>
      <c r="G33" s="78"/>
      <c r="H33" s="81"/>
      <c r="I33" s="78"/>
      <c r="J33" s="26" t="s">
        <v>69</v>
      </c>
      <c r="K33" s="78"/>
      <c r="L33" s="60"/>
      <c r="M33" s="60"/>
      <c r="N33" s="60"/>
      <c r="O33" s="66"/>
    </row>
    <row r="34" spans="1:15" ht="13.5" thickBot="1" x14ac:dyDescent="0.25">
      <c r="A34" s="1"/>
      <c r="B34" s="86"/>
      <c r="C34" s="73"/>
      <c r="D34" s="76"/>
      <c r="E34" s="73"/>
      <c r="F34" s="73"/>
      <c r="G34" s="79"/>
      <c r="H34" s="82"/>
      <c r="I34" s="79"/>
      <c r="J34" s="27"/>
      <c r="K34" s="79"/>
      <c r="L34" s="61"/>
      <c r="M34" s="61"/>
      <c r="N34" s="61"/>
      <c r="O34" s="67"/>
    </row>
    <row r="35" spans="1:15" ht="13.5" thickBot="1" x14ac:dyDescent="0.25">
      <c r="A35" s="1"/>
      <c r="B35" s="57"/>
      <c r="C35" s="29"/>
      <c r="D35" s="30"/>
      <c r="E35" s="29"/>
      <c r="F35" s="29"/>
      <c r="G35" s="22"/>
      <c r="H35" s="31"/>
      <c r="I35" s="22"/>
      <c r="J35" s="32"/>
      <c r="K35" s="22"/>
      <c r="L35" s="50"/>
      <c r="M35" s="50"/>
      <c r="N35" s="51"/>
      <c r="O35" s="50"/>
    </row>
    <row r="36" spans="1:15" x14ac:dyDescent="0.2">
      <c r="B36" s="11"/>
      <c r="C36" s="11"/>
      <c r="D36" s="13"/>
      <c r="E36" s="13"/>
      <c r="F36" s="11"/>
      <c r="G36" s="11"/>
      <c r="H36" s="11"/>
      <c r="I36" s="14"/>
      <c r="J36" s="11"/>
      <c r="K36" s="11"/>
      <c r="L36" s="11"/>
    </row>
    <row r="37" spans="1:15" x14ac:dyDescent="0.2">
      <c r="B37" s="13" t="s">
        <v>62</v>
      </c>
      <c r="C37" s="11"/>
      <c r="D37" s="13"/>
      <c r="E37" s="13"/>
      <c r="F37" s="11"/>
      <c r="G37" s="11"/>
      <c r="H37" s="11"/>
      <c r="I37" s="14"/>
      <c r="J37" s="11"/>
      <c r="K37" s="11"/>
      <c r="L37" s="11"/>
      <c r="M37" s="11"/>
    </row>
    <row r="38" spans="1:15" x14ac:dyDescent="0.2">
      <c r="B38" s="11"/>
      <c r="C38" s="13" t="s">
        <v>63</v>
      </c>
      <c r="D38" s="13"/>
      <c r="E38" s="13"/>
      <c r="F38" s="11"/>
      <c r="G38" s="11"/>
      <c r="H38" s="11"/>
      <c r="I38" s="14"/>
      <c r="J38" s="11"/>
      <c r="K38" s="11"/>
      <c r="L38" s="11"/>
      <c r="M38" s="11"/>
    </row>
    <row r="39" spans="1:15" x14ac:dyDescent="0.2">
      <c r="B39" s="11"/>
      <c r="C39" s="13"/>
      <c r="D39" s="13"/>
      <c r="E39" s="13"/>
      <c r="F39" s="11"/>
      <c r="G39" s="11"/>
      <c r="H39" s="11"/>
      <c r="I39" s="14"/>
      <c r="J39" s="11"/>
      <c r="K39" s="11"/>
      <c r="L39" s="11"/>
      <c r="M39" s="11"/>
    </row>
    <row r="40" spans="1:15" ht="18" customHeight="1" x14ac:dyDescent="0.2">
      <c r="B40" s="64" t="s">
        <v>39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</row>
    <row r="41" spans="1:15" x14ac:dyDescent="0.2">
      <c r="B41" s="15"/>
      <c r="C41" s="15"/>
      <c r="F41" s="15"/>
      <c r="G41" s="15"/>
      <c r="H41" s="15"/>
      <c r="I41" s="17"/>
      <c r="J41" s="15"/>
      <c r="K41" s="15"/>
      <c r="L41" s="15"/>
      <c r="M41" s="15"/>
    </row>
    <row r="42" spans="1:15" x14ac:dyDescent="0.2">
      <c r="B42" s="21" t="s">
        <v>16</v>
      </c>
      <c r="F42" s="15"/>
      <c r="G42" s="15"/>
      <c r="H42" s="15"/>
      <c r="I42" s="17"/>
      <c r="J42" s="15"/>
      <c r="K42" s="15"/>
      <c r="L42" s="15"/>
      <c r="M42" s="15"/>
    </row>
    <row r="46" spans="1:15" x14ac:dyDescent="0.2">
      <c r="J46" s="21" t="s">
        <v>21</v>
      </c>
    </row>
    <row r="48" spans="1:15" x14ac:dyDescent="0.2">
      <c r="D48" s="20" t="s">
        <v>19</v>
      </c>
      <c r="J48" s="21" t="s">
        <v>20</v>
      </c>
    </row>
    <row r="50" spans="4:10" x14ac:dyDescent="0.2">
      <c r="D50" s="20" t="s">
        <v>64</v>
      </c>
      <c r="J50" s="18" t="s">
        <v>17</v>
      </c>
    </row>
    <row r="52" spans="4:10" x14ac:dyDescent="0.2">
      <c r="J52" s="18" t="s">
        <v>18</v>
      </c>
    </row>
  </sheetData>
  <mergeCells count="55">
    <mergeCell ref="C10:E10"/>
    <mergeCell ref="J9:J10"/>
    <mergeCell ref="B20:B22"/>
    <mergeCell ref="C20:C22"/>
    <mergeCell ref="D20:D22"/>
    <mergeCell ref="E20:E22"/>
    <mergeCell ref="F20:F22"/>
    <mergeCell ref="G20:G22"/>
    <mergeCell ref="H20:H22"/>
    <mergeCell ref="I20:I22"/>
    <mergeCell ref="B24:B26"/>
    <mergeCell ref="C24:C26"/>
    <mergeCell ref="D24:D26"/>
    <mergeCell ref="E24:E26"/>
    <mergeCell ref="F24:F26"/>
    <mergeCell ref="K20:K22"/>
    <mergeCell ref="L20:L22"/>
    <mergeCell ref="M20:M22"/>
    <mergeCell ref="N20:N22"/>
    <mergeCell ref="O20:O22"/>
    <mergeCell ref="G28:G30"/>
    <mergeCell ref="H28:H30"/>
    <mergeCell ref="I28:I30"/>
    <mergeCell ref="N24:N26"/>
    <mergeCell ref="O24:O26"/>
    <mergeCell ref="G24:G26"/>
    <mergeCell ref="H24:H26"/>
    <mergeCell ref="I24:I26"/>
    <mergeCell ref="K24:K26"/>
    <mergeCell ref="L24:L26"/>
    <mergeCell ref="M24:M26"/>
    <mergeCell ref="K28:K30"/>
    <mergeCell ref="L28:L30"/>
    <mergeCell ref="M28:M30"/>
    <mergeCell ref="N28:N30"/>
    <mergeCell ref="O28:O30"/>
    <mergeCell ref="B28:B30"/>
    <mergeCell ref="C28:C30"/>
    <mergeCell ref="D28:D30"/>
    <mergeCell ref="E28:E30"/>
    <mergeCell ref="F28:F30"/>
    <mergeCell ref="B40:O40"/>
    <mergeCell ref="N32:N34"/>
    <mergeCell ref="O32:O34"/>
    <mergeCell ref="G32:G34"/>
    <mergeCell ref="H32:H34"/>
    <mergeCell ref="I32:I34"/>
    <mergeCell ref="K32:K34"/>
    <mergeCell ref="L32:L34"/>
    <mergeCell ref="M32:M34"/>
    <mergeCell ref="B32:B34"/>
    <mergeCell ref="C32:C34"/>
    <mergeCell ref="D32:D34"/>
    <mergeCell ref="E32:E34"/>
    <mergeCell ref="F32:F34"/>
  </mergeCells>
  <pageMargins left="0.25" right="0.25" top="0.75" bottom="0.75" header="0.3" footer="0.3"/>
  <pageSetup paperSize="9" scale="4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1"/>
  <sheetViews>
    <sheetView topLeftCell="A11" zoomScale="85" zoomScaleNormal="85" workbookViewId="0">
      <selection activeCell="I20" sqref="I20:I22"/>
    </sheetView>
  </sheetViews>
  <sheetFormatPr defaultRowHeight="12.75" x14ac:dyDescent="0.2"/>
  <cols>
    <col min="1" max="1" width="3.85546875" customWidth="1"/>
    <col min="2" max="2" width="5.28515625" customWidth="1"/>
    <col min="3" max="3" width="12.140625" customWidth="1"/>
    <col min="4" max="4" width="20.7109375" style="16" customWidth="1"/>
    <col min="5" max="5" width="8.5703125" style="16" bestFit="1" customWidth="1"/>
    <col min="6" max="6" width="8" customWidth="1"/>
    <col min="7" max="7" width="7.42578125" customWidth="1"/>
    <col min="8" max="8" width="14.28515625" customWidth="1"/>
    <col min="9" max="9" width="13.85546875" style="19" customWidth="1"/>
    <col min="10" max="10" width="25.7109375" customWidth="1"/>
    <col min="11" max="11" width="20" customWidth="1"/>
    <col min="12" max="13" width="17.7109375" customWidth="1"/>
    <col min="14" max="14" width="18.140625" customWidth="1"/>
    <col min="15" max="15" width="16" customWidth="1"/>
  </cols>
  <sheetData>
    <row r="2" spans="1:13" x14ac:dyDescent="0.2">
      <c r="L2" t="s">
        <v>23</v>
      </c>
    </row>
    <row r="3" spans="1:13" x14ac:dyDescent="0.2">
      <c r="H3" t="s">
        <v>24</v>
      </c>
    </row>
    <row r="5" spans="1:13" x14ac:dyDescent="0.2">
      <c r="J5" t="s">
        <v>25</v>
      </c>
    </row>
    <row r="7" spans="1:13" x14ac:dyDescent="0.2">
      <c r="A7" s="1"/>
      <c r="B7" s="1"/>
      <c r="C7" s="1"/>
      <c r="D7" s="2"/>
      <c r="E7" s="2"/>
      <c r="F7" s="1"/>
      <c r="G7" s="1"/>
      <c r="H7" s="1"/>
      <c r="I7" s="3"/>
      <c r="J7" s="1"/>
      <c r="K7" s="1"/>
      <c r="L7" s="1"/>
      <c r="M7" s="1"/>
    </row>
    <row r="8" spans="1:13" ht="23.25" thickBot="1" x14ac:dyDescent="0.35">
      <c r="A8" s="1"/>
      <c r="B8" s="1"/>
      <c r="C8" s="24" t="s">
        <v>0</v>
      </c>
      <c r="D8" s="4"/>
      <c r="E8" s="4"/>
      <c r="F8" s="4"/>
      <c r="G8" s="4"/>
      <c r="H8" s="1"/>
      <c r="I8" s="3"/>
      <c r="J8" s="1"/>
      <c r="K8" s="1"/>
      <c r="L8" s="1"/>
      <c r="M8" s="1"/>
    </row>
    <row r="9" spans="1:13" ht="22.5" x14ac:dyDescent="0.3">
      <c r="A9" s="1"/>
      <c r="B9" s="1"/>
      <c r="C9" s="5"/>
      <c r="D9" s="5"/>
      <c r="E9" s="5"/>
      <c r="F9" s="5"/>
      <c r="G9" s="5"/>
      <c r="H9" s="1"/>
      <c r="I9" s="3"/>
      <c r="J9" s="87" t="s">
        <v>54</v>
      </c>
      <c r="K9" s="1"/>
      <c r="L9" s="1"/>
      <c r="M9" s="1"/>
    </row>
    <row r="10" spans="1:13" ht="13.5" customHeight="1" thickBot="1" x14ac:dyDescent="0.25">
      <c r="A10" s="1"/>
      <c r="B10" s="1"/>
      <c r="C10" s="83" t="s">
        <v>1</v>
      </c>
      <c r="D10" s="83"/>
      <c r="E10" s="83"/>
      <c r="F10" s="1"/>
      <c r="G10" s="1"/>
      <c r="H10" s="1"/>
      <c r="I10" s="3"/>
      <c r="J10" s="88"/>
      <c r="K10" s="1"/>
      <c r="L10" s="1"/>
      <c r="M10" s="1"/>
    </row>
    <row r="11" spans="1:13" x14ac:dyDescent="0.2">
      <c r="A11" s="1"/>
      <c r="B11" s="1"/>
      <c r="C11" s="25" t="s">
        <v>70</v>
      </c>
      <c r="D11" s="25"/>
      <c r="E11" s="25"/>
      <c r="F11" s="1"/>
      <c r="G11" s="1"/>
      <c r="H11" s="1"/>
      <c r="I11" s="3"/>
      <c r="J11" s="1"/>
      <c r="K11" s="1"/>
      <c r="L11" s="1"/>
      <c r="M11" s="1"/>
    </row>
    <row r="12" spans="1:13" x14ac:dyDescent="0.2">
      <c r="A12" s="1"/>
      <c r="B12" s="1"/>
      <c r="C12" s="25"/>
      <c r="D12" s="25"/>
      <c r="E12" s="25"/>
      <c r="F12" s="1"/>
      <c r="G12" s="1"/>
      <c r="H12" s="1"/>
      <c r="I12" s="3"/>
      <c r="J12" s="1"/>
      <c r="K12" s="1"/>
      <c r="L12" s="1"/>
      <c r="M12" s="1"/>
    </row>
    <row r="13" spans="1:13" x14ac:dyDescent="0.2">
      <c r="A13" s="1"/>
      <c r="B13" s="1"/>
      <c r="F13" s="1"/>
      <c r="G13" s="1"/>
      <c r="H13" s="1"/>
      <c r="I13" s="3"/>
      <c r="J13" s="1"/>
      <c r="K13" s="1"/>
      <c r="L13" s="1"/>
      <c r="M13" s="1"/>
    </row>
    <row r="14" spans="1:13" x14ac:dyDescent="0.2">
      <c r="A14" s="1"/>
      <c r="B14" s="1"/>
      <c r="C14" s="1"/>
      <c r="D14" s="2"/>
      <c r="E14" s="2"/>
      <c r="F14" s="1"/>
      <c r="G14" s="1"/>
      <c r="H14" s="1"/>
      <c r="I14" s="3"/>
      <c r="J14" s="1"/>
      <c r="K14" s="1"/>
      <c r="L14" s="1"/>
      <c r="M14" s="1"/>
    </row>
    <row r="15" spans="1:13" x14ac:dyDescent="0.2">
      <c r="A15" s="1"/>
      <c r="B15" s="1"/>
      <c r="C15" s="49" t="s">
        <v>55</v>
      </c>
      <c r="D15" s="49"/>
      <c r="E15" s="49"/>
      <c r="F15" s="1"/>
      <c r="G15" s="1"/>
      <c r="H15" s="1"/>
      <c r="I15" s="3"/>
      <c r="J15" s="1"/>
      <c r="K15" s="1"/>
      <c r="L15" s="1"/>
    </row>
    <row r="16" spans="1:13" x14ac:dyDescent="0.2">
      <c r="A16" s="1"/>
      <c r="B16" s="1"/>
      <c r="C16" s="1"/>
      <c r="D16" s="2"/>
      <c r="E16" s="2"/>
      <c r="F16" s="1"/>
      <c r="G16" s="1"/>
      <c r="H16" s="1"/>
      <c r="I16" s="3"/>
      <c r="J16" s="1"/>
      <c r="K16" s="1"/>
      <c r="L16" s="1"/>
      <c r="M16" s="1"/>
    </row>
    <row r="17" spans="1:15" ht="13.5" thickBot="1" x14ac:dyDescent="0.25">
      <c r="A17" s="1"/>
      <c r="B17" s="1"/>
      <c r="C17" s="1"/>
      <c r="D17" s="2"/>
      <c r="E17" s="2"/>
      <c r="F17" s="1"/>
      <c r="G17" s="1"/>
      <c r="H17" s="1"/>
      <c r="I17" s="3"/>
      <c r="J17" s="1"/>
      <c r="K17" s="1"/>
      <c r="L17" s="1"/>
      <c r="M17" s="1"/>
    </row>
    <row r="18" spans="1:15" ht="90.75" thickBot="1" x14ac:dyDescent="0.25">
      <c r="A18" s="1"/>
      <c r="B18" s="6" t="s">
        <v>2</v>
      </c>
      <c r="C18" s="7" t="s">
        <v>3</v>
      </c>
      <c r="D18" s="8" t="s">
        <v>4</v>
      </c>
      <c r="E18" s="7" t="s">
        <v>29</v>
      </c>
      <c r="F18" s="8" t="s">
        <v>5</v>
      </c>
      <c r="G18" s="7" t="s">
        <v>6</v>
      </c>
      <c r="H18" s="9" t="s">
        <v>7</v>
      </c>
      <c r="I18" s="10" t="s">
        <v>56</v>
      </c>
      <c r="J18" s="10" t="s">
        <v>22</v>
      </c>
      <c r="K18" s="10" t="s">
        <v>57</v>
      </c>
      <c r="L18" s="48" t="s">
        <v>58</v>
      </c>
      <c r="M18" s="23" t="s">
        <v>59</v>
      </c>
      <c r="N18" s="23" t="s">
        <v>60</v>
      </c>
      <c r="O18" s="23" t="s">
        <v>61</v>
      </c>
    </row>
    <row r="19" spans="1:15" ht="13.5" thickBot="1" x14ac:dyDescent="0.25">
      <c r="A19" s="1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5"/>
      <c r="M19" s="44"/>
      <c r="N19" s="46"/>
      <c r="O19" s="47"/>
    </row>
    <row r="20" spans="1:15" x14ac:dyDescent="0.2">
      <c r="A20" s="1"/>
      <c r="B20" s="84">
        <v>1</v>
      </c>
      <c r="C20" s="71" t="s">
        <v>8</v>
      </c>
      <c r="D20" s="74" t="s">
        <v>30</v>
      </c>
      <c r="E20" s="71" t="s">
        <v>28</v>
      </c>
      <c r="F20" s="71" t="s">
        <v>9</v>
      </c>
      <c r="G20" s="77">
        <v>12</v>
      </c>
      <c r="H20" s="80" t="s">
        <v>10</v>
      </c>
      <c r="I20" s="77" t="s">
        <v>80</v>
      </c>
      <c r="J20" s="12"/>
      <c r="K20" s="77" t="s">
        <v>12</v>
      </c>
      <c r="L20" s="59">
        <v>274.05</v>
      </c>
      <c r="M20" s="59">
        <v>561</v>
      </c>
      <c r="N20" s="59">
        <f>M20*35%</f>
        <v>196.35</v>
      </c>
      <c r="O20" s="65">
        <f>N20+M20</f>
        <v>757.35</v>
      </c>
    </row>
    <row r="21" spans="1:15" x14ac:dyDescent="0.2">
      <c r="A21" s="1"/>
      <c r="B21" s="85"/>
      <c r="C21" s="72"/>
      <c r="D21" s="75"/>
      <c r="E21" s="72"/>
      <c r="F21" s="72"/>
      <c r="G21" s="78"/>
      <c r="H21" s="81"/>
      <c r="I21" s="78"/>
      <c r="J21" s="26" t="s">
        <v>69</v>
      </c>
      <c r="K21" s="78"/>
      <c r="L21" s="60"/>
      <c r="M21" s="60"/>
      <c r="N21" s="60"/>
      <c r="O21" s="66"/>
    </row>
    <row r="22" spans="1:15" ht="13.5" thickBot="1" x14ac:dyDescent="0.25">
      <c r="A22" s="1"/>
      <c r="B22" s="86"/>
      <c r="C22" s="73"/>
      <c r="D22" s="76"/>
      <c r="E22" s="73"/>
      <c r="F22" s="73"/>
      <c r="G22" s="79"/>
      <c r="H22" s="82"/>
      <c r="I22" s="79"/>
      <c r="J22" s="27"/>
      <c r="K22" s="79"/>
      <c r="L22" s="61"/>
      <c r="M22" s="61"/>
      <c r="N22" s="61"/>
      <c r="O22" s="67"/>
    </row>
    <row r="23" spans="1:15" ht="13.5" thickBot="1" x14ac:dyDescent="0.25">
      <c r="A23" s="1"/>
      <c r="B23" s="57"/>
      <c r="C23" s="29"/>
      <c r="D23" s="30"/>
      <c r="E23" s="29"/>
      <c r="F23" s="29"/>
      <c r="G23" s="22"/>
      <c r="H23" s="31"/>
      <c r="I23" s="22"/>
      <c r="J23" s="32"/>
      <c r="K23" s="22"/>
      <c r="L23" s="50"/>
      <c r="M23" s="50"/>
      <c r="N23" s="50"/>
      <c r="O23" s="51"/>
    </row>
    <row r="24" spans="1:15" ht="12.75" customHeight="1" x14ac:dyDescent="0.2">
      <c r="A24" s="1"/>
      <c r="B24" s="84">
        <v>2</v>
      </c>
      <c r="C24" s="71" t="s">
        <v>8</v>
      </c>
      <c r="D24" s="74" t="s">
        <v>30</v>
      </c>
      <c r="E24" s="71" t="s">
        <v>28</v>
      </c>
      <c r="F24" s="71" t="s">
        <v>13</v>
      </c>
      <c r="G24" s="77">
        <v>24</v>
      </c>
      <c r="H24" s="80" t="s">
        <v>10</v>
      </c>
      <c r="I24" s="77" t="s">
        <v>80</v>
      </c>
      <c r="J24" s="12"/>
      <c r="K24" s="77" t="s">
        <v>12</v>
      </c>
      <c r="L24" s="59">
        <v>567.22</v>
      </c>
      <c r="M24" s="59">
        <v>862</v>
      </c>
      <c r="N24" s="59">
        <f>M24*35%</f>
        <v>301.7</v>
      </c>
      <c r="O24" s="65">
        <f>N24+M24</f>
        <v>1163.7</v>
      </c>
    </row>
    <row r="25" spans="1:15" x14ac:dyDescent="0.2">
      <c r="A25" s="1"/>
      <c r="B25" s="85"/>
      <c r="C25" s="72"/>
      <c r="D25" s="75"/>
      <c r="E25" s="72"/>
      <c r="F25" s="72"/>
      <c r="G25" s="78"/>
      <c r="H25" s="81"/>
      <c r="I25" s="78"/>
      <c r="J25" s="26" t="s">
        <v>69</v>
      </c>
      <c r="K25" s="78"/>
      <c r="L25" s="60"/>
      <c r="M25" s="60"/>
      <c r="N25" s="60"/>
      <c r="O25" s="66"/>
    </row>
    <row r="26" spans="1:15" ht="13.5" thickBot="1" x14ac:dyDescent="0.25">
      <c r="A26" s="1"/>
      <c r="B26" s="86"/>
      <c r="C26" s="73"/>
      <c r="D26" s="76"/>
      <c r="E26" s="73"/>
      <c r="F26" s="73"/>
      <c r="G26" s="79"/>
      <c r="H26" s="82"/>
      <c r="I26" s="79"/>
      <c r="J26" s="27"/>
      <c r="K26" s="79"/>
      <c r="L26" s="61"/>
      <c r="M26" s="61"/>
      <c r="N26" s="61"/>
      <c r="O26" s="67"/>
    </row>
    <row r="27" spans="1:15" ht="13.5" thickBot="1" x14ac:dyDescent="0.25">
      <c r="A27" s="1"/>
      <c r="B27" s="39"/>
      <c r="C27" s="40"/>
      <c r="D27" s="41"/>
      <c r="E27" s="42"/>
      <c r="F27" s="43"/>
      <c r="G27" s="44"/>
      <c r="H27" s="44"/>
      <c r="I27" s="44"/>
      <c r="J27" s="44"/>
      <c r="K27" s="44"/>
      <c r="L27" s="54"/>
      <c r="M27" s="55"/>
      <c r="N27" s="55"/>
      <c r="O27" s="56"/>
    </row>
    <row r="28" spans="1:15" x14ac:dyDescent="0.2">
      <c r="A28" s="1"/>
      <c r="B28" s="84">
        <v>3</v>
      </c>
      <c r="C28" s="71" t="s">
        <v>8</v>
      </c>
      <c r="D28" s="74" t="s">
        <v>31</v>
      </c>
      <c r="E28" s="71" t="s">
        <v>28</v>
      </c>
      <c r="F28" s="71" t="s">
        <v>9</v>
      </c>
      <c r="G28" s="77">
        <v>12</v>
      </c>
      <c r="H28" s="80" t="s">
        <v>32</v>
      </c>
      <c r="I28" s="77" t="s">
        <v>80</v>
      </c>
      <c r="J28" s="12"/>
      <c r="K28" s="77" t="s">
        <v>12</v>
      </c>
      <c r="L28" s="59">
        <v>296.94</v>
      </c>
      <c r="M28" s="59">
        <v>584</v>
      </c>
      <c r="N28" s="59">
        <f>M28*35%</f>
        <v>204.39999999999998</v>
      </c>
      <c r="O28" s="65">
        <f>N28+M28</f>
        <v>788.4</v>
      </c>
    </row>
    <row r="29" spans="1:15" x14ac:dyDescent="0.2">
      <c r="A29" s="1"/>
      <c r="B29" s="85"/>
      <c r="C29" s="72"/>
      <c r="D29" s="75"/>
      <c r="E29" s="72"/>
      <c r="F29" s="72"/>
      <c r="G29" s="78"/>
      <c r="H29" s="81"/>
      <c r="I29" s="78"/>
      <c r="J29" s="26" t="s">
        <v>69</v>
      </c>
      <c r="K29" s="78"/>
      <c r="L29" s="60"/>
      <c r="M29" s="60"/>
      <c r="N29" s="60"/>
      <c r="O29" s="66"/>
    </row>
    <row r="30" spans="1:15" ht="13.5" thickBot="1" x14ac:dyDescent="0.25">
      <c r="A30" s="1"/>
      <c r="B30" s="86"/>
      <c r="C30" s="73"/>
      <c r="D30" s="76"/>
      <c r="E30" s="73"/>
      <c r="F30" s="73"/>
      <c r="G30" s="79"/>
      <c r="H30" s="82"/>
      <c r="I30" s="79"/>
      <c r="J30" s="27"/>
      <c r="K30" s="79"/>
      <c r="L30" s="61"/>
      <c r="M30" s="61"/>
      <c r="N30" s="61"/>
      <c r="O30" s="67"/>
    </row>
    <row r="31" spans="1:15" ht="13.5" thickBot="1" x14ac:dyDescent="0.25">
      <c r="A31" s="1"/>
      <c r="B31" s="57"/>
      <c r="C31" s="29"/>
      <c r="D31" s="30"/>
      <c r="E31" s="29"/>
      <c r="F31" s="29"/>
      <c r="G31" s="22"/>
      <c r="H31" s="31"/>
      <c r="I31" s="22"/>
      <c r="J31" s="32"/>
      <c r="K31" s="22"/>
      <c r="L31" s="50"/>
      <c r="M31" s="50"/>
      <c r="N31" s="50"/>
      <c r="O31" s="51"/>
    </row>
    <row r="32" spans="1:15" ht="12.75" customHeight="1" x14ac:dyDescent="0.2">
      <c r="A32" s="1"/>
      <c r="B32" s="84">
        <v>4</v>
      </c>
      <c r="C32" s="71" t="s">
        <v>8</v>
      </c>
      <c r="D32" s="74" t="s">
        <v>31</v>
      </c>
      <c r="E32" s="71" t="s">
        <v>28</v>
      </c>
      <c r="F32" s="71" t="s">
        <v>13</v>
      </c>
      <c r="G32" s="77">
        <v>24</v>
      </c>
      <c r="H32" s="80" t="s">
        <v>32</v>
      </c>
      <c r="I32" s="77" t="s">
        <v>80</v>
      </c>
      <c r="J32" s="12"/>
      <c r="K32" s="77" t="s">
        <v>12</v>
      </c>
      <c r="L32" s="59">
        <v>567.22</v>
      </c>
      <c r="M32" s="59">
        <v>862</v>
      </c>
      <c r="N32" s="59">
        <f>M32*35%</f>
        <v>301.7</v>
      </c>
      <c r="O32" s="65">
        <f>N32+M32</f>
        <v>1163.7</v>
      </c>
    </row>
    <row r="33" spans="1:15" x14ac:dyDescent="0.2">
      <c r="A33" s="1"/>
      <c r="B33" s="85"/>
      <c r="C33" s="72"/>
      <c r="D33" s="75"/>
      <c r="E33" s="72"/>
      <c r="F33" s="72"/>
      <c r="G33" s="78"/>
      <c r="H33" s="81"/>
      <c r="I33" s="78"/>
      <c r="J33" s="26" t="s">
        <v>69</v>
      </c>
      <c r="K33" s="78"/>
      <c r="L33" s="60"/>
      <c r="M33" s="60"/>
      <c r="N33" s="60"/>
      <c r="O33" s="66"/>
    </row>
    <row r="34" spans="1:15" ht="13.5" thickBot="1" x14ac:dyDescent="0.25">
      <c r="A34" s="1"/>
      <c r="B34" s="86"/>
      <c r="C34" s="73"/>
      <c r="D34" s="76"/>
      <c r="E34" s="73"/>
      <c r="F34" s="73"/>
      <c r="G34" s="79"/>
      <c r="H34" s="82"/>
      <c r="I34" s="79"/>
      <c r="J34" s="27"/>
      <c r="K34" s="79"/>
      <c r="L34" s="61"/>
      <c r="M34" s="61"/>
      <c r="N34" s="61"/>
      <c r="O34" s="67"/>
    </row>
    <row r="35" spans="1:15" x14ac:dyDescent="0.2">
      <c r="B35" s="11"/>
      <c r="C35" s="11"/>
      <c r="D35" s="13"/>
      <c r="E35" s="13"/>
      <c r="F35" s="11"/>
      <c r="G35" s="11"/>
      <c r="H35" s="11"/>
      <c r="I35" s="14"/>
      <c r="J35" s="11"/>
      <c r="K35" s="11"/>
      <c r="L35" s="11"/>
      <c r="M35" s="11"/>
    </row>
    <row r="36" spans="1:15" x14ac:dyDescent="0.2">
      <c r="B36" s="13" t="s">
        <v>62</v>
      </c>
      <c r="C36" s="11"/>
      <c r="D36" s="13"/>
      <c r="E36" s="13"/>
      <c r="F36" s="11"/>
      <c r="G36" s="11"/>
      <c r="H36" s="11"/>
      <c r="I36" s="14"/>
      <c r="J36" s="11"/>
      <c r="K36" s="11"/>
      <c r="L36" s="11"/>
      <c r="M36" s="11"/>
    </row>
    <row r="37" spans="1:15" x14ac:dyDescent="0.2">
      <c r="B37" s="11"/>
      <c r="C37" s="13" t="s">
        <v>63</v>
      </c>
      <c r="D37" s="13"/>
      <c r="E37" s="13"/>
      <c r="F37" s="11"/>
      <c r="G37" s="11"/>
      <c r="H37" s="11"/>
      <c r="I37" s="14"/>
      <c r="J37" s="11"/>
      <c r="K37" s="11"/>
      <c r="L37" s="11"/>
      <c r="M37" s="11"/>
    </row>
    <row r="38" spans="1:15" x14ac:dyDescent="0.2">
      <c r="B38" s="11"/>
      <c r="C38" s="13"/>
      <c r="D38" s="13"/>
      <c r="E38" s="13" t="s">
        <v>73</v>
      </c>
      <c r="F38" s="11"/>
      <c r="G38" s="11"/>
      <c r="H38" s="11"/>
      <c r="I38" s="14"/>
      <c r="J38" s="11"/>
      <c r="K38" s="11"/>
      <c r="L38" s="11"/>
      <c r="M38" s="11"/>
    </row>
    <row r="39" spans="1:15" ht="18" customHeight="1" x14ac:dyDescent="0.2">
      <c r="B39" s="64" t="s">
        <v>39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 x14ac:dyDescent="0.2">
      <c r="B40" s="15"/>
      <c r="C40" s="15"/>
      <c r="F40" s="15"/>
      <c r="G40" s="15"/>
      <c r="H40" s="15"/>
      <c r="I40" s="17"/>
      <c r="J40" s="15"/>
      <c r="K40" s="15"/>
      <c r="L40" s="15"/>
      <c r="M40" s="15"/>
    </row>
    <row r="41" spans="1:15" x14ac:dyDescent="0.2">
      <c r="B41" s="21" t="s">
        <v>16</v>
      </c>
      <c r="F41" s="15"/>
      <c r="G41" s="15"/>
      <c r="H41" s="15"/>
      <c r="I41" s="17"/>
      <c r="J41" s="15"/>
      <c r="K41" s="15"/>
      <c r="L41" s="15"/>
      <c r="M41" s="15"/>
    </row>
    <row r="45" spans="1:15" x14ac:dyDescent="0.2">
      <c r="J45" s="21" t="s">
        <v>21</v>
      </c>
    </row>
    <row r="47" spans="1:15" x14ac:dyDescent="0.2">
      <c r="D47" s="20" t="s">
        <v>19</v>
      </c>
      <c r="J47" s="21" t="s">
        <v>20</v>
      </c>
    </row>
    <row r="49" spans="4:10" x14ac:dyDescent="0.2">
      <c r="D49" s="20" t="s">
        <v>64</v>
      </c>
      <c r="J49" s="18" t="s">
        <v>17</v>
      </c>
    </row>
    <row r="51" spans="4:10" x14ac:dyDescent="0.2">
      <c r="J51" s="18" t="s">
        <v>18</v>
      </c>
    </row>
  </sheetData>
  <mergeCells count="55">
    <mergeCell ref="J9:J10"/>
    <mergeCell ref="C10:E10"/>
    <mergeCell ref="B20:B22"/>
    <mergeCell ref="C20:C22"/>
    <mergeCell ref="D20:D22"/>
    <mergeCell ref="E20:E22"/>
    <mergeCell ref="F20:F22"/>
    <mergeCell ref="G20:G22"/>
    <mergeCell ref="H20:H22"/>
    <mergeCell ref="I20:I22"/>
    <mergeCell ref="N20:N22"/>
    <mergeCell ref="O20:O22"/>
    <mergeCell ref="B28:B30"/>
    <mergeCell ref="C28:C30"/>
    <mergeCell ref="D28:D30"/>
    <mergeCell ref="E28:E30"/>
    <mergeCell ref="F28:F30"/>
    <mergeCell ref="K28:K30"/>
    <mergeCell ref="L28:L30"/>
    <mergeCell ref="M28:M30"/>
    <mergeCell ref="K20:K22"/>
    <mergeCell ref="L20:L22"/>
    <mergeCell ref="M20:M22"/>
    <mergeCell ref="L24:L26"/>
    <mergeCell ref="M24:M26"/>
    <mergeCell ref="N24:N26"/>
    <mergeCell ref="N28:N30"/>
    <mergeCell ref="O28:O30"/>
    <mergeCell ref="B32:B34"/>
    <mergeCell ref="C32:C34"/>
    <mergeCell ref="D32:D34"/>
    <mergeCell ref="E32:E34"/>
    <mergeCell ref="F32:F34"/>
    <mergeCell ref="G32:G34"/>
    <mergeCell ref="H32:H34"/>
    <mergeCell ref="I32:I34"/>
    <mergeCell ref="G28:G30"/>
    <mergeCell ref="H28:H30"/>
    <mergeCell ref="I28:I30"/>
    <mergeCell ref="O24:O26"/>
    <mergeCell ref="B39:O39"/>
    <mergeCell ref="B24:B26"/>
    <mergeCell ref="C24:C26"/>
    <mergeCell ref="D24:D26"/>
    <mergeCell ref="E24:E26"/>
    <mergeCell ref="F24:F26"/>
    <mergeCell ref="G24:G26"/>
    <mergeCell ref="H24:H26"/>
    <mergeCell ref="I24:I26"/>
    <mergeCell ref="K24:K26"/>
    <mergeCell ref="K32:K34"/>
    <mergeCell ref="L32:L34"/>
    <mergeCell ref="M32:M34"/>
    <mergeCell ref="N32:N34"/>
    <mergeCell ref="O32:O34"/>
  </mergeCells>
  <pageMargins left="0.25" right="0.25" top="0.75" bottom="0.75" header="0.3" footer="0.3"/>
  <pageSetup paperSize="9" scale="4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2"/>
  <sheetViews>
    <sheetView topLeftCell="A2" zoomScaleNormal="100" workbookViewId="0">
      <selection activeCell="J17" sqref="J17"/>
    </sheetView>
  </sheetViews>
  <sheetFormatPr defaultRowHeight="12.75" x14ac:dyDescent="0.2"/>
  <cols>
    <col min="1" max="1" width="3.85546875" customWidth="1"/>
    <col min="2" max="2" width="5.28515625" customWidth="1"/>
    <col min="3" max="3" width="12.140625" customWidth="1"/>
    <col min="4" max="4" width="20.7109375" style="16" customWidth="1"/>
    <col min="5" max="5" width="8.5703125" style="16" bestFit="1" customWidth="1"/>
    <col min="6" max="6" width="8" customWidth="1"/>
    <col min="7" max="7" width="7.42578125" customWidth="1"/>
    <col min="8" max="8" width="14.28515625" customWidth="1"/>
    <col min="9" max="9" width="13.85546875" style="19" customWidth="1"/>
    <col min="10" max="10" width="25.7109375" customWidth="1"/>
    <col min="11" max="11" width="20" customWidth="1"/>
    <col min="12" max="12" width="17.7109375" customWidth="1"/>
    <col min="13" max="13" width="18.140625" customWidth="1"/>
    <col min="14" max="14" width="16" customWidth="1"/>
    <col min="15" max="15" width="18.140625" customWidth="1"/>
  </cols>
  <sheetData>
    <row r="2" spans="1:12" x14ac:dyDescent="0.2">
      <c r="L2" t="s">
        <v>23</v>
      </c>
    </row>
    <row r="3" spans="1:12" x14ac:dyDescent="0.2">
      <c r="H3" t="s">
        <v>24</v>
      </c>
    </row>
    <row r="5" spans="1:12" x14ac:dyDescent="0.2">
      <c r="J5" t="s">
        <v>25</v>
      </c>
    </row>
    <row r="7" spans="1:12" x14ac:dyDescent="0.2">
      <c r="A7" s="1"/>
      <c r="B7" s="1"/>
      <c r="C7" s="1"/>
      <c r="D7" s="2"/>
      <c r="E7" s="2"/>
      <c r="F7" s="1"/>
      <c r="G7" s="1"/>
      <c r="H7" s="1"/>
      <c r="I7" s="3"/>
      <c r="J7" s="1"/>
      <c r="K7" s="1"/>
      <c r="L7" s="1"/>
    </row>
    <row r="8" spans="1:12" ht="23.25" thickBot="1" x14ac:dyDescent="0.35">
      <c r="A8" s="1"/>
      <c r="B8" s="1"/>
      <c r="C8" s="24" t="s">
        <v>0</v>
      </c>
      <c r="D8" s="4"/>
      <c r="E8" s="4"/>
      <c r="F8" s="4"/>
      <c r="G8" s="4"/>
      <c r="H8" s="1"/>
      <c r="I8" s="3"/>
      <c r="J8" s="1"/>
      <c r="K8" s="1"/>
      <c r="L8" s="1"/>
    </row>
    <row r="9" spans="1:12" ht="22.5" x14ac:dyDescent="0.3">
      <c r="A9" s="1"/>
      <c r="B9" s="1"/>
      <c r="C9" s="5"/>
      <c r="D9" s="5"/>
      <c r="E9" s="5"/>
      <c r="F9" s="5"/>
      <c r="G9" s="5"/>
      <c r="H9" s="1"/>
      <c r="I9" s="3"/>
      <c r="J9" s="87" t="s">
        <v>54</v>
      </c>
      <c r="K9" s="1"/>
      <c r="L9" s="1"/>
    </row>
    <row r="10" spans="1:12" ht="13.5" thickBot="1" x14ac:dyDescent="0.25">
      <c r="A10" s="1"/>
      <c r="B10" s="1"/>
      <c r="C10" s="83" t="s">
        <v>1</v>
      </c>
      <c r="D10" s="83"/>
      <c r="E10" s="83"/>
      <c r="F10" s="1"/>
      <c r="G10" s="1"/>
      <c r="H10" s="1"/>
      <c r="I10" s="3"/>
      <c r="J10" s="88"/>
      <c r="K10" s="1"/>
      <c r="L10" s="1"/>
    </row>
    <row r="11" spans="1:12" x14ac:dyDescent="0.2">
      <c r="A11" s="1"/>
      <c r="B11" s="1"/>
      <c r="C11" s="25" t="s">
        <v>77</v>
      </c>
      <c r="D11" s="25"/>
      <c r="E11" s="25"/>
      <c r="F11" s="1"/>
      <c r="G11" s="1"/>
      <c r="H11" s="1"/>
      <c r="I11" s="3"/>
      <c r="K11" s="1"/>
      <c r="L11" s="1"/>
    </row>
    <row r="12" spans="1:12" x14ac:dyDescent="0.2">
      <c r="A12" s="1"/>
      <c r="B12" s="1"/>
      <c r="C12" s="25"/>
      <c r="D12" s="25"/>
      <c r="E12" s="25"/>
      <c r="F12" s="1"/>
      <c r="G12" s="1"/>
      <c r="H12" s="1"/>
      <c r="I12" s="3"/>
      <c r="K12" s="1"/>
      <c r="L12" s="1"/>
    </row>
    <row r="13" spans="1:12" x14ac:dyDescent="0.2">
      <c r="A13" s="1"/>
      <c r="B13" s="1"/>
      <c r="F13" s="1"/>
      <c r="G13" s="1"/>
      <c r="H13" s="1"/>
      <c r="I13" s="3"/>
      <c r="J13" s="1"/>
      <c r="K13" s="1"/>
      <c r="L13" s="1"/>
    </row>
    <row r="14" spans="1:12" x14ac:dyDescent="0.2">
      <c r="A14" s="1"/>
      <c r="B14" s="1"/>
      <c r="C14" s="1"/>
      <c r="D14" s="2"/>
      <c r="E14" s="2"/>
      <c r="F14" s="1"/>
      <c r="G14" s="1"/>
      <c r="H14" s="1"/>
      <c r="I14" s="3"/>
      <c r="J14" s="1"/>
      <c r="K14" s="1"/>
      <c r="L14" s="1"/>
    </row>
    <row r="15" spans="1:12" x14ac:dyDescent="0.2">
      <c r="A15" s="1"/>
      <c r="B15" s="1"/>
      <c r="C15" s="49" t="s">
        <v>55</v>
      </c>
      <c r="D15" s="49"/>
      <c r="E15" s="49"/>
      <c r="F15" s="1"/>
      <c r="G15" s="1"/>
      <c r="H15" s="1"/>
      <c r="I15" s="3"/>
      <c r="J15" s="1"/>
      <c r="K15" s="1"/>
      <c r="L15" s="1"/>
    </row>
    <row r="16" spans="1:12" x14ac:dyDescent="0.2">
      <c r="A16" s="1"/>
      <c r="B16" s="1"/>
      <c r="C16" s="1"/>
      <c r="D16" s="2"/>
      <c r="E16" s="2"/>
      <c r="F16" s="1"/>
      <c r="G16" s="1"/>
      <c r="H16" s="1"/>
      <c r="I16" s="3"/>
      <c r="J16" s="1"/>
      <c r="K16" s="1"/>
      <c r="L16" s="1"/>
    </row>
    <row r="17" spans="1:15" ht="13.5" thickBot="1" x14ac:dyDescent="0.25">
      <c r="A17" s="1"/>
      <c r="B17" s="1"/>
      <c r="C17" s="1"/>
      <c r="D17" s="2"/>
      <c r="E17" s="2"/>
      <c r="F17" s="1"/>
      <c r="G17" s="1"/>
      <c r="H17" s="1"/>
      <c r="I17" s="3"/>
      <c r="J17" s="1"/>
      <c r="K17" s="1"/>
      <c r="L17" s="1"/>
    </row>
    <row r="18" spans="1:15" ht="90.75" thickBot="1" x14ac:dyDescent="0.25">
      <c r="A18" s="1"/>
      <c r="B18" s="6" t="s">
        <v>2</v>
      </c>
      <c r="C18" s="7" t="s">
        <v>3</v>
      </c>
      <c r="D18" s="8" t="s">
        <v>4</v>
      </c>
      <c r="E18" s="7" t="s">
        <v>29</v>
      </c>
      <c r="F18" s="8" t="s">
        <v>5</v>
      </c>
      <c r="G18" s="7" t="s">
        <v>6</v>
      </c>
      <c r="H18" s="9" t="s">
        <v>7</v>
      </c>
      <c r="I18" s="10" t="s">
        <v>56</v>
      </c>
      <c r="J18" s="10" t="s">
        <v>22</v>
      </c>
      <c r="K18" s="10" t="s">
        <v>57</v>
      </c>
      <c r="L18" s="48" t="s">
        <v>58</v>
      </c>
      <c r="M18" s="23" t="s">
        <v>59</v>
      </c>
      <c r="N18" s="23" t="s">
        <v>60</v>
      </c>
      <c r="O18" s="23" t="s">
        <v>61</v>
      </c>
    </row>
    <row r="19" spans="1:15" ht="13.5" thickBot="1" x14ac:dyDescent="0.25">
      <c r="A19" s="1"/>
      <c r="B19" s="39"/>
      <c r="C19" s="40"/>
      <c r="D19" s="41"/>
      <c r="E19" s="42"/>
      <c r="F19" s="43"/>
      <c r="G19" s="44"/>
      <c r="H19" s="44"/>
      <c r="I19" s="44"/>
      <c r="J19" s="44"/>
      <c r="K19" s="44"/>
      <c r="L19" s="45"/>
      <c r="M19" s="46"/>
      <c r="N19" s="47"/>
      <c r="O19" s="46"/>
    </row>
    <row r="20" spans="1:15" x14ac:dyDescent="0.2">
      <c r="A20" s="1"/>
      <c r="B20" s="84">
        <v>1</v>
      </c>
      <c r="C20" s="71" t="s">
        <v>8</v>
      </c>
      <c r="D20" s="74" t="s">
        <v>65</v>
      </c>
      <c r="E20" s="71" t="s">
        <v>28</v>
      </c>
      <c r="F20" s="71" t="s">
        <v>9</v>
      </c>
      <c r="G20" s="77">
        <v>12</v>
      </c>
      <c r="H20" s="80" t="s">
        <v>10</v>
      </c>
      <c r="I20" s="77" t="s">
        <v>11</v>
      </c>
      <c r="J20" s="12"/>
      <c r="K20" s="77" t="s">
        <v>12</v>
      </c>
      <c r="L20" s="59">
        <v>364.23</v>
      </c>
      <c r="M20" s="59">
        <v>661</v>
      </c>
      <c r="N20" s="59">
        <f>M20*35%</f>
        <v>231.35</v>
      </c>
      <c r="O20" s="65">
        <f>N20+M20</f>
        <v>892.35</v>
      </c>
    </row>
    <row r="21" spans="1:15" x14ac:dyDescent="0.2">
      <c r="A21" s="1"/>
      <c r="B21" s="85"/>
      <c r="C21" s="72"/>
      <c r="D21" s="75"/>
      <c r="E21" s="72"/>
      <c r="F21" s="72"/>
      <c r="G21" s="78"/>
      <c r="H21" s="81"/>
      <c r="I21" s="78"/>
      <c r="J21" s="26" t="s">
        <v>78</v>
      </c>
      <c r="K21" s="78"/>
      <c r="L21" s="60"/>
      <c r="M21" s="60"/>
      <c r="N21" s="60"/>
      <c r="O21" s="66"/>
    </row>
    <row r="22" spans="1:15" ht="13.5" thickBot="1" x14ac:dyDescent="0.25">
      <c r="A22" s="1"/>
      <c r="B22" s="86"/>
      <c r="C22" s="73"/>
      <c r="D22" s="76"/>
      <c r="E22" s="73"/>
      <c r="F22" s="73"/>
      <c r="G22" s="79"/>
      <c r="H22" s="82"/>
      <c r="I22" s="79"/>
      <c r="J22" s="27"/>
      <c r="K22" s="79"/>
      <c r="L22" s="61"/>
      <c r="M22" s="61"/>
      <c r="N22" s="61"/>
      <c r="O22" s="67"/>
    </row>
    <row r="23" spans="1:15" ht="13.5" thickBot="1" x14ac:dyDescent="0.25">
      <c r="A23" s="1"/>
      <c r="B23" s="57"/>
      <c r="C23" s="29"/>
      <c r="D23" s="30"/>
      <c r="E23" s="29"/>
      <c r="F23" s="29"/>
      <c r="G23" s="22"/>
      <c r="H23" s="31"/>
      <c r="I23" s="22"/>
      <c r="J23" s="32"/>
      <c r="K23" s="22"/>
      <c r="L23" s="50"/>
      <c r="M23" s="50"/>
      <c r="N23" s="51"/>
      <c r="O23" s="50"/>
    </row>
    <row r="24" spans="1:15" ht="12.75" customHeight="1" x14ac:dyDescent="0.2">
      <c r="A24" s="1"/>
      <c r="B24" s="84">
        <v>2</v>
      </c>
      <c r="C24" s="71" t="s">
        <v>8</v>
      </c>
      <c r="D24" s="74" t="s">
        <v>65</v>
      </c>
      <c r="E24" s="71" t="s">
        <v>28</v>
      </c>
      <c r="F24" s="71" t="s">
        <v>13</v>
      </c>
      <c r="G24" s="77">
        <v>24</v>
      </c>
      <c r="H24" s="80" t="s">
        <v>10</v>
      </c>
      <c r="I24" s="77" t="s">
        <v>11</v>
      </c>
      <c r="J24" s="12"/>
      <c r="K24" s="77" t="s">
        <v>12</v>
      </c>
      <c r="L24" s="59">
        <v>480.16</v>
      </c>
      <c r="M24" s="59">
        <v>780</v>
      </c>
      <c r="N24" s="59">
        <f>M24*35%</f>
        <v>273</v>
      </c>
      <c r="O24" s="65">
        <f>N24+M24</f>
        <v>1053</v>
      </c>
    </row>
    <row r="25" spans="1:15" x14ac:dyDescent="0.2">
      <c r="A25" s="1"/>
      <c r="B25" s="85"/>
      <c r="C25" s="72"/>
      <c r="D25" s="75"/>
      <c r="E25" s="72"/>
      <c r="F25" s="72"/>
      <c r="G25" s="78"/>
      <c r="H25" s="81"/>
      <c r="I25" s="78"/>
      <c r="J25" s="26" t="s">
        <v>78</v>
      </c>
      <c r="K25" s="78"/>
      <c r="L25" s="60"/>
      <c r="M25" s="60"/>
      <c r="N25" s="60"/>
      <c r="O25" s="66"/>
    </row>
    <row r="26" spans="1:15" ht="13.5" thickBot="1" x14ac:dyDescent="0.25">
      <c r="A26" s="1"/>
      <c r="B26" s="86"/>
      <c r="C26" s="73"/>
      <c r="D26" s="76"/>
      <c r="E26" s="73"/>
      <c r="F26" s="73"/>
      <c r="G26" s="79"/>
      <c r="H26" s="82"/>
      <c r="I26" s="79"/>
      <c r="J26" s="27"/>
      <c r="K26" s="79"/>
      <c r="L26" s="61"/>
      <c r="M26" s="61"/>
      <c r="N26" s="61"/>
      <c r="O26" s="67"/>
    </row>
    <row r="27" spans="1:15" ht="13.5" thickBot="1" x14ac:dyDescent="0.25">
      <c r="A27" s="1"/>
      <c r="B27" s="57"/>
      <c r="C27" s="29"/>
      <c r="D27" s="30"/>
      <c r="E27" s="29"/>
      <c r="F27" s="29"/>
      <c r="G27" s="22"/>
      <c r="H27" s="31"/>
      <c r="I27" s="22"/>
      <c r="J27" s="32"/>
      <c r="K27" s="22"/>
      <c r="L27" s="50"/>
      <c r="M27" s="50"/>
      <c r="N27" s="51"/>
      <c r="O27" s="50"/>
    </row>
    <row r="28" spans="1:15" x14ac:dyDescent="0.2">
      <c r="A28" s="1"/>
      <c r="B28" s="84">
        <v>3</v>
      </c>
      <c r="C28" s="71" t="s">
        <v>8</v>
      </c>
      <c r="D28" s="74" t="s">
        <v>66</v>
      </c>
      <c r="E28" s="71" t="s">
        <v>28</v>
      </c>
      <c r="F28" s="71" t="s">
        <v>9</v>
      </c>
      <c r="G28" s="77">
        <v>12</v>
      </c>
      <c r="H28" s="80" t="s">
        <v>32</v>
      </c>
      <c r="I28" s="77" t="s">
        <v>11</v>
      </c>
      <c r="J28" s="12"/>
      <c r="K28" s="77" t="s">
        <v>12</v>
      </c>
      <c r="L28" s="59">
        <v>364.23</v>
      </c>
      <c r="M28" s="59">
        <v>661</v>
      </c>
      <c r="N28" s="59">
        <f>M28*35%</f>
        <v>231.35</v>
      </c>
      <c r="O28" s="65">
        <f>N28+M28</f>
        <v>892.35</v>
      </c>
    </row>
    <row r="29" spans="1:15" x14ac:dyDescent="0.2">
      <c r="A29" s="1"/>
      <c r="B29" s="85"/>
      <c r="C29" s="72"/>
      <c r="D29" s="75"/>
      <c r="E29" s="72"/>
      <c r="F29" s="72"/>
      <c r="G29" s="78"/>
      <c r="H29" s="81"/>
      <c r="I29" s="78"/>
      <c r="J29" s="26" t="s">
        <v>79</v>
      </c>
      <c r="K29" s="78"/>
      <c r="L29" s="60"/>
      <c r="M29" s="60"/>
      <c r="N29" s="60"/>
      <c r="O29" s="66"/>
    </row>
    <row r="30" spans="1:15" ht="13.5" thickBot="1" x14ac:dyDescent="0.25">
      <c r="A30" s="1"/>
      <c r="B30" s="86"/>
      <c r="C30" s="73"/>
      <c r="D30" s="76"/>
      <c r="E30" s="73"/>
      <c r="F30" s="73"/>
      <c r="G30" s="79"/>
      <c r="H30" s="82"/>
      <c r="I30" s="79"/>
      <c r="J30" s="27"/>
      <c r="K30" s="79"/>
      <c r="L30" s="61"/>
      <c r="M30" s="61"/>
      <c r="N30" s="61"/>
      <c r="O30" s="67"/>
    </row>
    <row r="31" spans="1:15" ht="13.5" thickBot="1" x14ac:dyDescent="0.25">
      <c r="A31" s="1"/>
      <c r="B31" s="57"/>
      <c r="C31" s="29"/>
      <c r="D31" s="30"/>
      <c r="E31" s="29"/>
      <c r="F31" s="29"/>
      <c r="G31" s="22"/>
      <c r="H31" s="31"/>
      <c r="I31" s="22"/>
      <c r="J31" s="32"/>
      <c r="K31" s="22"/>
      <c r="L31" s="50"/>
      <c r="M31" s="50"/>
      <c r="N31" s="51"/>
      <c r="O31" s="50"/>
    </row>
    <row r="32" spans="1:15" ht="12.75" customHeight="1" x14ac:dyDescent="0.2">
      <c r="A32" s="1"/>
      <c r="B32" s="84">
        <v>4</v>
      </c>
      <c r="C32" s="71" t="s">
        <v>8</v>
      </c>
      <c r="D32" s="74" t="s">
        <v>66</v>
      </c>
      <c r="E32" s="71" t="s">
        <v>28</v>
      </c>
      <c r="F32" s="71" t="s">
        <v>13</v>
      </c>
      <c r="G32" s="77">
        <v>24</v>
      </c>
      <c r="H32" s="80" t="s">
        <v>32</v>
      </c>
      <c r="I32" s="77" t="s">
        <v>11</v>
      </c>
      <c r="J32" s="12"/>
      <c r="K32" s="77" t="s">
        <v>12</v>
      </c>
      <c r="L32" s="59">
        <v>480.16</v>
      </c>
      <c r="M32" s="59">
        <v>780</v>
      </c>
      <c r="N32" s="59">
        <f>M32*35%</f>
        <v>273</v>
      </c>
      <c r="O32" s="65">
        <f>N32+M32</f>
        <v>1053</v>
      </c>
    </row>
    <row r="33" spans="1:15" x14ac:dyDescent="0.2">
      <c r="A33" s="1"/>
      <c r="B33" s="85"/>
      <c r="C33" s="72"/>
      <c r="D33" s="75"/>
      <c r="E33" s="72"/>
      <c r="F33" s="72"/>
      <c r="G33" s="78"/>
      <c r="H33" s="81"/>
      <c r="I33" s="78"/>
      <c r="J33" s="26" t="s">
        <v>79</v>
      </c>
      <c r="K33" s="78"/>
      <c r="L33" s="60"/>
      <c r="M33" s="60"/>
      <c r="N33" s="60"/>
      <c r="O33" s="66"/>
    </row>
    <row r="34" spans="1:15" ht="13.5" thickBot="1" x14ac:dyDescent="0.25">
      <c r="A34" s="1"/>
      <c r="B34" s="86"/>
      <c r="C34" s="73"/>
      <c r="D34" s="76"/>
      <c r="E34" s="73"/>
      <c r="F34" s="73"/>
      <c r="G34" s="79"/>
      <c r="H34" s="82"/>
      <c r="I34" s="79"/>
      <c r="J34" s="27"/>
      <c r="K34" s="79"/>
      <c r="L34" s="61"/>
      <c r="M34" s="61"/>
      <c r="N34" s="61"/>
      <c r="O34" s="67"/>
    </row>
    <row r="35" spans="1:15" ht="13.5" thickBot="1" x14ac:dyDescent="0.25">
      <c r="A35" s="1"/>
      <c r="B35" s="57"/>
      <c r="C35" s="29"/>
      <c r="D35" s="30"/>
      <c r="E35" s="29"/>
      <c r="F35" s="29"/>
      <c r="G35" s="22"/>
      <c r="H35" s="31"/>
      <c r="I35" s="22"/>
      <c r="J35" s="32"/>
      <c r="K35" s="22"/>
      <c r="L35" s="50"/>
      <c r="M35" s="50"/>
      <c r="N35" s="51"/>
      <c r="O35" s="50"/>
    </row>
    <row r="36" spans="1:15" x14ac:dyDescent="0.2">
      <c r="B36" s="11"/>
      <c r="C36" s="11"/>
      <c r="D36" s="13"/>
      <c r="E36" s="13"/>
      <c r="F36" s="11"/>
      <c r="G36" s="11"/>
      <c r="H36" s="11"/>
      <c r="I36" s="14"/>
      <c r="J36" s="11"/>
      <c r="K36" s="11"/>
      <c r="L36" s="11"/>
    </row>
    <row r="37" spans="1:15" x14ac:dyDescent="0.2">
      <c r="B37" s="13" t="s">
        <v>62</v>
      </c>
      <c r="C37" s="11"/>
      <c r="D37" s="13"/>
      <c r="E37" s="13"/>
      <c r="F37" s="11"/>
      <c r="G37" s="11"/>
      <c r="H37" s="11"/>
      <c r="I37" s="14"/>
      <c r="J37" s="11"/>
      <c r="K37" s="11"/>
      <c r="L37" s="11"/>
      <c r="M37" s="11"/>
    </row>
    <row r="38" spans="1:15" x14ac:dyDescent="0.2">
      <c r="B38" s="11"/>
      <c r="C38" s="13" t="s">
        <v>63</v>
      </c>
      <c r="D38" s="13"/>
      <c r="E38" s="13"/>
      <c r="F38" s="11"/>
      <c r="G38" s="11"/>
      <c r="H38" s="11"/>
      <c r="I38" s="14"/>
      <c r="J38" s="11"/>
      <c r="K38" s="11"/>
      <c r="L38" s="11"/>
      <c r="M38" s="11"/>
    </row>
    <row r="39" spans="1:15" x14ac:dyDescent="0.2">
      <c r="B39" s="11"/>
      <c r="C39" s="13"/>
      <c r="D39" s="13"/>
      <c r="E39" s="13"/>
      <c r="F39" s="11"/>
      <c r="G39" s="11"/>
      <c r="H39" s="11"/>
      <c r="I39" s="14"/>
      <c r="J39" s="11"/>
      <c r="K39" s="11"/>
      <c r="L39" s="11"/>
      <c r="M39" s="11"/>
    </row>
    <row r="40" spans="1:15" ht="18" customHeight="1" x14ac:dyDescent="0.2">
      <c r="B40" s="64" t="s">
        <v>39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</row>
    <row r="41" spans="1:15" x14ac:dyDescent="0.2">
      <c r="B41" s="15"/>
      <c r="C41" s="15"/>
      <c r="F41" s="15"/>
      <c r="G41" s="15"/>
      <c r="H41" s="15"/>
      <c r="I41" s="17"/>
      <c r="J41" s="15"/>
      <c r="K41" s="15"/>
      <c r="L41" s="15"/>
      <c r="M41" s="15"/>
    </row>
    <row r="42" spans="1:15" x14ac:dyDescent="0.2">
      <c r="B42" s="21" t="s">
        <v>16</v>
      </c>
      <c r="F42" s="15"/>
      <c r="G42" s="15"/>
      <c r="H42" s="15"/>
      <c r="I42" s="17"/>
      <c r="J42" s="15"/>
      <c r="K42" s="15"/>
      <c r="L42" s="15"/>
      <c r="M42" s="15"/>
    </row>
    <row r="46" spans="1:15" x14ac:dyDescent="0.2">
      <c r="J46" s="21" t="s">
        <v>21</v>
      </c>
    </row>
    <row r="48" spans="1:15" x14ac:dyDescent="0.2">
      <c r="D48" s="20" t="s">
        <v>19</v>
      </c>
      <c r="J48" s="21" t="s">
        <v>20</v>
      </c>
    </row>
    <row r="50" spans="4:10" x14ac:dyDescent="0.2">
      <c r="D50" s="20" t="s">
        <v>64</v>
      </c>
      <c r="J50" s="18" t="s">
        <v>17</v>
      </c>
    </row>
    <row r="52" spans="4:10" x14ac:dyDescent="0.2">
      <c r="J52" s="18" t="s">
        <v>18</v>
      </c>
    </row>
  </sheetData>
  <mergeCells count="55">
    <mergeCell ref="C10:E10"/>
    <mergeCell ref="J9:J10"/>
    <mergeCell ref="B20:B22"/>
    <mergeCell ref="C20:C22"/>
    <mergeCell ref="D20:D22"/>
    <mergeCell ref="E20:E22"/>
    <mergeCell ref="F20:F22"/>
    <mergeCell ref="G20:G22"/>
    <mergeCell ref="H20:H22"/>
    <mergeCell ref="I20:I22"/>
    <mergeCell ref="B24:B26"/>
    <mergeCell ref="C24:C26"/>
    <mergeCell ref="D24:D26"/>
    <mergeCell ref="E24:E26"/>
    <mergeCell ref="F24:F26"/>
    <mergeCell ref="K20:K22"/>
    <mergeCell ref="L20:L22"/>
    <mergeCell ref="M20:M22"/>
    <mergeCell ref="N20:N22"/>
    <mergeCell ref="O20:O22"/>
    <mergeCell ref="N24:N26"/>
    <mergeCell ref="O24:O26"/>
    <mergeCell ref="B28:B30"/>
    <mergeCell ref="C28:C30"/>
    <mergeCell ref="D28:D30"/>
    <mergeCell ref="E28:E30"/>
    <mergeCell ref="F28:F30"/>
    <mergeCell ref="G28:G30"/>
    <mergeCell ref="H28:H30"/>
    <mergeCell ref="I28:I30"/>
    <mergeCell ref="G24:G26"/>
    <mergeCell ref="H24:H26"/>
    <mergeCell ref="I24:I26"/>
    <mergeCell ref="K24:K26"/>
    <mergeCell ref="L24:L26"/>
    <mergeCell ref="M24:M26"/>
    <mergeCell ref="K28:K30"/>
    <mergeCell ref="L28:L30"/>
    <mergeCell ref="M28:M30"/>
    <mergeCell ref="N28:N30"/>
    <mergeCell ref="O28:O30"/>
    <mergeCell ref="N32:N34"/>
    <mergeCell ref="O32:O34"/>
    <mergeCell ref="B40:O40"/>
    <mergeCell ref="G32:G34"/>
    <mergeCell ref="H32:H34"/>
    <mergeCell ref="I32:I34"/>
    <mergeCell ref="K32:K34"/>
    <mergeCell ref="L32:L34"/>
    <mergeCell ref="M32:M34"/>
    <mergeCell ref="B32:B34"/>
    <mergeCell ref="C32:C34"/>
    <mergeCell ref="D32:D34"/>
    <mergeCell ref="E32:E34"/>
    <mergeCell ref="F32:F34"/>
  </mergeCells>
  <pageMargins left="0.25" right="0.25" top="1" bottom="0.75" header="0.3" footer="0.3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UB Bombay Primary</vt:lpstr>
      <vt:lpstr>UB Mount Primary</vt:lpstr>
      <vt:lpstr>UB Aurangabad H-8 Primary</vt:lpstr>
      <vt:lpstr>UB Aurangabad L-10 Secondary</vt:lpstr>
      <vt:lpstr>UB Shahjahanpur Secondary</vt:lpstr>
      <vt:lpstr>UB Dharuhera Secondary</vt:lpstr>
      <vt:lpstr>UB GOA Secondary</vt:lpstr>
      <vt:lpstr>UB Bombay Secondary</vt:lpstr>
      <vt:lpstr>UB Mount Secondary</vt:lpstr>
      <vt:lpstr>UB Aurangabad H-8 Secondary</vt:lpstr>
      <vt:lpstr>UB Pali Hills Secondary</vt:lpstr>
      <vt:lpstr>'UB Aurangabad H-8 Primary'!Print_Area</vt:lpstr>
      <vt:lpstr>'UB Aurangabad H-8 Secondary'!Print_Area</vt:lpstr>
      <vt:lpstr>'UB Aurangabad L-10 Secondary'!Print_Area</vt:lpstr>
      <vt:lpstr>'UB Bombay Primary'!Print_Area</vt:lpstr>
      <vt:lpstr>'UB Bombay Secondary'!Print_Area</vt:lpstr>
      <vt:lpstr>'UB Dharuhera Secondary'!Print_Area</vt:lpstr>
      <vt:lpstr>'UB GOA Secondary'!Print_Area</vt:lpstr>
      <vt:lpstr>'UB Mount Primary'!Print_Area</vt:lpstr>
      <vt:lpstr>'UB Mount Secondary'!Print_Area</vt:lpstr>
      <vt:lpstr>'UB Pali Hills Secondary'!Print_Area</vt:lpstr>
      <vt:lpstr>'UB Shahjahanpur Secondary'!Print_Area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Ranbir Singh</dc:creator>
  <cp:lastModifiedBy>Test</cp:lastModifiedBy>
  <cp:lastPrinted>2019-03-06T05:08:55Z</cp:lastPrinted>
  <dcterms:created xsi:type="dcterms:W3CDTF">2014-02-20T08:09:20Z</dcterms:created>
  <dcterms:modified xsi:type="dcterms:W3CDTF">2019-03-06T06:17:19Z</dcterms:modified>
</cp:coreProperties>
</file>